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S17" i="5" l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Q19" i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O19" i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E226" i="1"/>
  <c r="S16" i="1" l="1"/>
  <c r="S17" i="1" s="1"/>
  <c r="R216" i="5" l="1"/>
  <c r="P216" i="5"/>
  <c r="N216" i="5"/>
  <c r="S30" i="5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30" i="5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30" i="5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45" i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<sst xmlns="http://schemas.openxmlformats.org/spreadsheetml/2006/main" count="239" uniqueCount="128">
  <si>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</si>
  <si>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</si>
  <si>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</si>
  <si>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</si>
  <si>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</si>
  <si>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</si>
  <si>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</si>
  <si>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</si>
  <si>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</si>
  <si>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</si>
  <si>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</si>
  <si>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</si>
  <si>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</si>
  <si>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</si>
  <si>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</si>
  <si>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</si>
  <si>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</si>
  <si>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</si>
  <si>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</si>
  <si>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</si>
  <si>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</si>
  <si>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</si>
  <si>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</si>
  <si>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</si>
  <si>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</si>
  <si>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</si>
  <si>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</si>
  <si>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</si>
  <si>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</si>
  <si>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</si>
  <si>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</si>
  <si>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</si>
  <si>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</si>
  <si>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</si>
  <si>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</si>
  <si>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</si>
  <si>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</si>
  <si>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</si>
  <si>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</si>
  <si>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</si>
  <si>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</si>
  <si>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</si>
  <si>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</si>
  <si>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</si>
  <si>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</si>
  <si>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</si>
  <si>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</si>
  <si>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</si>
  <si>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</si>
  <si>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</si>
  <si>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</si>
  <si>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</si>
  <si>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</si>
  <si>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</si>
  <si>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</si>
  <si>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</si>
  <si>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</si>
  <si>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</si>
  <si>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</si>
  <si>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</si>
  <si>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</si>
  <si>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</si>
  <si>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</si>
  <si>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</si>
  <si>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</si>
  <si>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</si>
  <si>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</si>
  <si>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</si>
  <si>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</si>
  <si>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</si>
  <si>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</si>
  <si>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</si>
  <si>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</si>
  <si>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</si>
  <si>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</si>
  <si>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</si>
  <si>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</si>
  <si>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</si>
  <si>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</si>
  <si>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</si>
  <si>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</si>
  <si>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</si>
  <si>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</si>
  <si>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</si>
  <si>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</si>
  <si>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</si>
  <si>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</si>
  <si>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</si>
  <si>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</si>
  <si>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</si>
  <si>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</si>
  <si>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</si>
  <si>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</si>
  <si>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</si>
  <si>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</si>
  <si>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</si>
  <si>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САНДАНСКИ</t>
  </si>
  <si>
    <t>IABGBGSF - Интернешънъл Асет Банк АД</t>
  </si>
  <si>
    <t>1. П-ди от пат.д. и такс.превоз - 5994.45 лв.</t>
  </si>
  <si>
    <t>2. П-ди от  данък недв.имоти - 43086.61лв.</t>
  </si>
  <si>
    <t>3..П-ди от данък МПС - 190766.89лв.</t>
  </si>
  <si>
    <t>4. П-ди от такса смет - 123861.10 лв.</t>
  </si>
  <si>
    <t>5.П-ди от данък придоб.на им-во - 3706.55 лв.</t>
  </si>
  <si>
    <t>6.П-ди от  тур.данък - 15487.06  лв</t>
  </si>
  <si>
    <t>12.П-ди от техн.усл-ги - 13013.10 лв.</t>
  </si>
  <si>
    <t>13. П-ди от адм.услуги -2423.00лв</t>
  </si>
  <si>
    <t>7. П-ди от прод.на услуги - 5729.50 лв</t>
  </si>
  <si>
    <t>11. П-ди от консумативи - 0.00 лв.</t>
  </si>
  <si>
    <t>10. П-ди от ВТО - 9883.44 лв</t>
  </si>
  <si>
    <t>9.П-ди от наем зем.земя -42652.65  лв</t>
  </si>
  <si>
    <t>8. Пр-ди  от наем на общ.им-во -10468.17лв.</t>
  </si>
  <si>
    <t>19.Други приходи -1102 лв</t>
  </si>
  <si>
    <t>20. П-ди от прод. на нематер.акт.0.00 лв</t>
  </si>
  <si>
    <t>18. П-ди от прод.на земя .0.00  лв.</t>
  </si>
  <si>
    <t>14. П-ди  от такси гроб.места -лв</t>
  </si>
  <si>
    <t>15. П-ди от такса рег.на кучета - 100 лв.</t>
  </si>
  <si>
    <t>16. П-ди от др.общ.такси-3784.33  лв</t>
  </si>
  <si>
    <t>17. П-ди от  глоби и л-ви -67308.67лв</t>
  </si>
  <si>
    <t>ОБЩО: 539 367.52 ЛВ</t>
  </si>
  <si>
    <t>1. П-ди от данък недв.имоти - 1814.09 лв</t>
  </si>
  <si>
    <t>2. П-ди от данък МПС - 13409.41лв</t>
  </si>
  <si>
    <t>3. П-ди от такса смет - 4145.14 лв</t>
  </si>
  <si>
    <t>4. П-ди от туристически данък - 70.50 лв</t>
  </si>
  <si>
    <t>5.П-ди от адм.услуги - 0.00 лв</t>
  </si>
  <si>
    <t>6. П-ди от глоби и лихви - 173.01 лв.</t>
  </si>
  <si>
    <t>ОБЩО:  19612.15 ЛВ</t>
  </si>
  <si>
    <t>Красимира Николова</t>
  </si>
  <si>
    <t>Вергиния Йорданова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</si>
</sst>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2" fillId="27" borderId="0" xfId="0" applyFont="1" applyFill="1" applyProtection="1">
      <protection locked="0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6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4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W26" sqref="W2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9" t="s">
        <v>71</v>
      </c>
      <c r="J2" s="160"/>
      <c r="K2" s="165" t="s">
        <v>126</v>
      </c>
      <c r="L2" s="165"/>
      <c r="M2" s="165"/>
      <c r="N2" s="165"/>
      <c r="O2" s="6"/>
      <c r="P2" s="6"/>
      <c r="Q2" s="6"/>
      <c r="R2" s="172" t="s">
        <v>79</v>
      </c>
      <c r="S2" s="173"/>
      <c r="T2" s="125" t="s">
        <v>127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882050140</v>
      </c>
      <c r="L4" s="165"/>
      <c r="M4" s="165"/>
      <c r="N4" s="165"/>
      <c r="O4" s="6"/>
      <c r="P4" s="6"/>
      <c r="Q4" s="6"/>
      <c r="R4" s="172" t="s">
        <v>72</v>
      </c>
      <c r="S4" s="173"/>
      <c r="T4" s="125">
        <v>882050103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50</v>
      </c>
      <c r="K8" s="170"/>
      <c r="L8" s="171"/>
      <c r="M8" s="4"/>
      <c r="N8" s="191">
        <v>2024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/>
      <c r="J10" s="195"/>
      <c r="K10" s="196"/>
      <c r="L10" s="1" t="s">
        <v>27</v>
      </c>
      <c r="M10" s="185"/>
      <c r="N10" s="186"/>
      <c r="O10" s="186"/>
      <c r="P10" s="186"/>
      <c r="Q10" s="186"/>
      <c r="R10" s="186"/>
      <c r="S10" s="186"/>
      <c r="T10" s="187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82" t="s">
        <v>31</v>
      </c>
      <c r="J13" s="183"/>
      <c r="K13" s="183"/>
      <c r="L13" s="183"/>
      <c r="M13" s="184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8" t="s">
        <v>29</v>
      </c>
      <c r="J14" s="189"/>
      <c r="K14" s="189"/>
      <c r="L14" s="189"/>
      <c r="M14" s="190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9"/>
      <c r="J15" s="180"/>
      <c r="K15" s="180"/>
      <c r="L15" s="180"/>
      <c r="M15" s="181"/>
      <c r="N15" s="22"/>
      <c r="O15" s="23"/>
      <c r="P15" s="22"/>
      <c r="Q15" s="23"/>
      <c r="R15" s="24"/>
      <c r="S15" s="23"/>
      <c r="T15" s="28"/>
      <c r="U15" s="6"/>
      <c r="V15" s="127">
        <v>45292</v>
      </c>
      <c r="W15" s="128">
        <v>45382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2842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79"/>
      <c r="J18" s="180"/>
      <c r="K18" s="180"/>
      <c r="L18" s="180"/>
      <c r="M18" s="181"/>
      <c r="N18" s="22"/>
      <c r="O18" s="23"/>
      <c r="P18" s="22"/>
      <c r="Q18" s="23"/>
      <c r="R18" s="24"/>
      <c r="S18" s="23"/>
      <c r="T18" s="28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 t="s">
        <v>96</v>
      </c>
      <c r="J19" s="157"/>
      <c r="K19" s="157"/>
      <c r="L19" s="157"/>
      <c r="M19" s="158"/>
      <c r="N19" s="25">
        <v>3</v>
      </c>
      <c r="O19" s="26">
        <f t="shared" ref="O19:O44" si="3">+N19+O18</f>
        <v>3</v>
      </c>
      <c r="P19" s="25">
        <v>1853</v>
      </c>
      <c r="Q19" s="26">
        <f>+P19+Q18</f>
        <v>1853</v>
      </c>
      <c r="R19" s="27">
        <v>539368</v>
      </c>
      <c r="S19" s="26">
        <f>+R19+S18</f>
        <v>539368</v>
      </c>
      <c r="T19" s="29" t="s">
        <v>97</v>
      </c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3"/>
        <v>3</v>
      </c>
      <c r="P20" s="25"/>
      <c r="Q20" s="26">
        <f t="shared" ref="Q20:Q44" si="4">+P20+Q19</f>
        <v>1853</v>
      </c>
      <c r="R20" s="27"/>
      <c r="S20" s="26">
        <f>+R20+S19</f>
        <v>539368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 t="s">
        <v>98</v>
      </c>
      <c r="J21" s="157"/>
      <c r="K21" s="157"/>
      <c r="L21" s="157"/>
      <c r="M21" s="158"/>
      <c r="N21" s="25"/>
      <c r="O21" s="26">
        <f t="shared" si="3"/>
        <v>3</v>
      </c>
      <c r="P21" s="25"/>
      <c r="Q21" s="26">
        <f t="shared" si="4"/>
        <v>1853</v>
      </c>
      <c r="R21" s="27"/>
      <c r="S21" s="26">
        <f t="shared" ref="S21:S44" si="5">+R21+S20</f>
        <v>539368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 t="s">
        <v>99</v>
      </c>
      <c r="J22" s="157"/>
      <c r="K22" s="157"/>
      <c r="L22" s="157"/>
      <c r="M22" s="158"/>
      <c r="N22" s="25"/>
      <c r="O22" s="26">
        <f t="shared" si="3"/>
        <v>3</v>
      </c>
      <c r="P22" s="25"/>
      <c r="Q22" s="26">
        <f t="shared" si="4"/>
        <v>1853</v>
      </c>
      <c r="R22" s="27"/>
      <c r="S22" s="26">
        <f t="shared" si="5"/>
        <v>539368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 t="s">
        <v>100</v>
      </c>
      <c r="J23" s="157"/>
      <c r="K23" s="157"/>
      <c r="L23" s="157"/>
      <c r="M23" s="158"/>
      <c r="N23" s="25"/>
      <c r="O23" s="26">
        <f t="shared" si="3"/>
        <v>3</v>
      </c>
      <c r="P23" s="25"/>
      <c r="Q23" s="26">
        <f t="shared" si="4"/>
        <v>1853</v>
      </c>
      <c r="R23" s="27"/>
      <c r="S23" s="26">
        <f t="shared" si="5"/>
        <v>539368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 t="s">
        <v>101</v>
      </c>
      <c r="J24" s="157"/>
      <c r="K24" s="157"/>
      <c r="L24" s="157"/>
      <c r="M24" s="158"/>
      <c r="N24" s="25"/>
      <c r="O24" s="26">
        <f t="shared" si="3"/>
        <v>3</v>
      </c>
      <c r="P24" s="25"/>
      <c r="Q24" s="26">
        <f t="shared" si="4"/>
        <v>1853</v>
      </c>
      <c r="R24" s="27"/>
      <c r="S24" s="26">
        <f t="shared" si="5"/>
        <v>539368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 t="s">
        <v>102</v>
      </c>
      <c r="J25" s="157"/>
      <c r="K25" s="157"/>
      <c r="L25" s="157"/>
      <c r="M25" s="158"/>
      <c r="N25" s="25"/>
      <c r="O25" s="26">
        <f t="shared" si="3"/>
        <v>3</v>
      </c>
      <c r="P25" s="25"/>
      <c r="Q25" s="26">
        <f t="shared" si="4"/>
        <v>1853</v>
      </c>
      <c r="R25" s="27"/>
      <c r="S25" s="26">
        <f t="shared" si="5"/>
        <v>539368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 t="s">
        <v>103</v>
      </c>
      <c r="J26" s="157"/>
      <c r="K26" s="157"/>
      <c r="L26" s="157"/>
      <c r="M26" s="158"/>
      <c r="N26" s="25"/>
      <c r="O26" s="26">
        <f t="shared" si="3"/>
        <v>3</v>
      </c>
      <c r="P26" s="25"/>
      <c r="Q26" s="26">
        <f t="shared" si="4"/>
        <v>1853</v>
      </c>
      <c r="R26" s="27"/>
      <c r="S26" s="26">
        <f t="shared" si="5"/>
        <v>539368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 t="s">
        <v>106</v>
      </c>
      <c r="J27" s="157"/>
      <c r="K27" s="157"/>
      <c r="L27" s="157"/>
      <c r="M27" s="158"/>
      <c r="N27" s="25"/>
      <c r="O27" s="26">
        <f t="shared" si="3"/>
        <v>3</v>
      </c>
      <c r="P27" s="25"/>
      <c r="Q27" s="26">
        <f t="shared" si="4"/>
        <v>1853</v>
      </c>
      <c r="R27" s="27"/>
      <c r="S27" s="26">
        <f t="shared" si="5"/>
        <v>539368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 t="s">
        <v>110</v>
      </c>
      <c r="J28" s="157"/>
      <c r="K28" s="157"/>
      <c r="L28" s="157"/>
      <c r="M28" s="158"/>
      <c r="N28" s="25"/>
      <c r="O28" s="26">
        <f t="shared" si="3"/>
        <v>3</v>
      </c>
      <c r="P28" s="25"/>
      <c r="Q28" s="26">
        <f t="shared" si="4"/>
        <v>1853</v>
      </c>
      <c r="R28" s="27"/>
      <c r="S28" s="26">
        <f t="shared" si="5"/>
        <v>539368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 t="s">
        <v>109</v>
      </c>
      <c r="J29" s="157"/>
      <c r="K29" s="157"/>
      <c r="L29" s="157"/>
      <c r="M29" s="158"/>
      <c r="N29" s="25"/>
      <c r="O29" s="26">
        <f t="shared" si="3"/>
        <v>3</v>
      </c>
      <c r="P29" s="25"/>
      <c r="Q29" s="26">
        <f t="shared" si="4"/>
        <v>1853</v>
      </c>
      <c r="R29" s="27"/>
      <c r="S29" s="26">
        <f t="shared" si="5"/>
        <v>539368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 t="s">
        <v>108</v>
      </c>
      <c r="J30" s="157"/>
      <c r="K30" s="157"/>
      <c r="L30" s="157"/>
      <c r="M30" s="158"/>
      <c r="N30" s="25"/>
      <c r="O30" s="26">
        <f t="shared" si="3"/>
        <v>3</v>
      </c>
      <c r="P30" s="25"/>
      <c r="Q30" s="26">
        <f t="shared" si="4"/>
        <v>1853</v>
      </c>
      <c r="R30" s="27"/>
      <c r="S30" s="26">
        <f t="shared" si="5"/>
        <v>539368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 t="s">
        <v>107</v>
      </c>
      <c r="J31" s="157"/>
      <c r="K31" s="157"/>
      <c r="L31" s="157"/>
      <c r="M31" s="158"/>
      <c r="N31" s="25"/>
      <c r="O31" s="26">
        <f t="shared" si="3"/>
        <v>3</v>
      </c>
      <c r="P31" s="25"/>
      <c r="Q31" s="26">
        <f t="shared" si="4"/>
        <v>1853</v>
      </c>
      <c r="R31" s="27"/>
      <c r="S31" s="26">
        <f t="shared" si="5"/>
        <v>539368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 t="s">
        <v>104</v>
      </c>
      <c r="J32" s="157"/>
      <c r="K32" s="157"/>
      <c r="L32" s="157"/>
      <c r="M32" s="158"/>
      <c r="N32" s="25"/>
      <c r="O32" s="26">
        <f t="shared" si="3"/>
        <v>3</v>
      </c>
      <c r="P32" s="25"/>
      <c r="Q32" s="26">
        <f t="shared" si="4"/>
        <v>1853</v>
      </c>
      <c r="R32" s="27"/>
      <c r="S32" s="26">
        <f t="shared" si="5"/>
        <v>539368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 t="s">
        <v>105</v>
      </c>
      <c r="J33" s="157"/>
      <c r="K33" s="157"/>
      <c r="L33" s="157"/>
      <c r="M33" s="158"/>
      <c r="N33" s="25"/>
      <c r="O33" s="26">
        <f t="shared" si="3"/>
        <v>3</v>
      </c>
      <c r="P33" s="25"/>
      <c r="Q33" s="26">
        <f t="shared" si="4"/>
        <v>1853</v>
      </c>
      <c r="R33" s="27"/>
      <c r="S33" s="26">
        <f t="shared" si="5"/>
        <v>539368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 t="s">
        <v>114</v>
      </c>
      <c r="J34" s="157"/>
      <c r="K34" s="157"/>
      <c r="L34" s="157"/>
      <c r="M34" s="158"/>
      <c r="N34" s="25"/>
      <c r="O34" s="26">
        <f t="shared" si="3"/>
        <v>3</v>
      </c>
      <c r="P34" s="25"/>
      <c r="Q34" s="26">
        <f t="shared" si="4"/>
        <v>1853</v>
      </c>
      <c r="R34" s="27"/>
      <c r="S34" s="26">
        <f t="shared" si="5"/>
        <v>539368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 t="s">
        <v>115</v>
      </c>
      <c r="J35" s="157"/>
      <c r="K35" s="157"/>
      <c r="L35" s="157"/>
      <c r="M35" s="158"/>
      <c r="N35" s="25"/>
      <c r="O35" s="26">
        <f t="shared" si="3"/>
        <v>3</v>
      </c>
      <c r="P35" s="25"/>
      <c r="Q35" s="26">
        <f t="shared" si="4"/>
        <v>1853</v>
      </c>
      <c r="R35" s="27"/>
      <c r="S35" s="26">
        <f t="shared" si="5"/>
        <v>539368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 t="s">
        <v>116</v>
      </c>
      <c r="J36" s="157"/>
      <c r="K36" s="157"/>
      <c r="L36" s="157"/>
      <c r="M36" s="158"/>
      <c r="N36" s="25"/>
      <c r="O36" s="26">
        <f t="shared" si="3"/>
        <v>3</v>
      </c>
      <c r="P36" s="25"/>
      <c r="Q36" s="26">
        <f t="shared" si="4"/>
        <v>1853</v>
      </c>
      <c r="R36" s="27"/>
      <c r="S36" s="26">
        <f t="shared" si="5"/>
        <v>539368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 t="s">
        <v>117</v>
      </c>
      <c r="J37" s="157"/>
      <c r="K37" s="157"/>
      <c r="L37" s="157"/>
      <c r="M37" s="158"/>
      <c r="N37" s="25"/>
      <c r="O37" s="26">
        <f t="shared" si="3"/>
        <v>3</v>
      </c>
      <c r="P37" s="25"/>
      <c r="Q37" s="26">
        <f t="shared" si="4"/>
        <v>1853</v>
      </c>
      <c r="R37" s="27"/>
      <c r="S37" s="26">
        <f t="shared" si="5"/>
        <v>539368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 t="s">
        <v>113</v>
      </c>
      <c r="J38" s="157"/>
      <c r="K38" s="157"/>
      <c r="L38" s="157"/>
      <c r="M38" s="158"/>
      <c r="N38" s="25"/>
      <c r="O38" s="26">
        <f t="shared" si="3"/>
        <v>3</v>
      </c>
      <c r="P38" s="25"/>
      <c r="Q38" s="26">
        <f t="shared" si="4"/>
        <v>1853</v>
      </c>
      <c r="R38" s="27"/>
      <c r="S38" s="26">
        <f t="shared" si="5"/>
        <v>539368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 t="s">
        <v>111</v>
      </c>
      <c r="J39" s="157"/>
      <c r="K39" s="157"/>
      <c r="L39" s="157"/>
      <c r="M39" s="158"/>
      <c r="N39" s="25"/>
      <c r="O39" s="26">
        <f t="shared" si="3"/>
        <v>3</v>
      </c>
      <c r="P39" s="25"/>
      <c r="Q39" s="26">
        <f t="shared" si="4"/>
        <v>1853</v>
      </c>
      <c r="R39" s="27"/>
      <c r="S39" s="26">
        <f t="shared" si="5"/>
        <v>539368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 t="s">
        <v>112</v>
      </c>
      <c r="J40" s="157"/>
      <c r="K40" s="157"/>
      <c r="L40" s="157"/>
      <c r="M40" s="158"/>
      <c r="N40" s="25"/>
      <c r="O40" s="26">
        <f t="shared" si="3"/>
        <v>3</v>
      </c>
      <c r="P40" s="25"/>
      <c r="Q40" s="26">
        <f t="shared" si="4"/>
        <v>1853</v>
      </c>
      <c r="R40" s="27"/>
      <c r="S40" s="26">
        <f t="shared" si="5"/>
        <v>539368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39"/>
      <c r="J41" s="139"/>
      <c r="K41" s="139"/>
      <c r="L41" s="139"/>
      <c r="M41" s="139"/>
      <c r="N41" s="25"/>
      <c r="O41" s="26">
        <f t="shared" si="3"/>
        <v>3</v>
      </c>
      <c r="P41" s="25"/>
      <c r="Q41" s="26">
        <f t="shared" si="4"/>
        <v>1853</v>
      </c>
      <c r="R41" s="27"/>
      <c r="S41" s="26">
        <f t="shared" si="5"/>
        <v>539368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3"/>
        <v>3</v>
      </c>
      <c r="P42" s="25"/>
      <c r="Q42" s="26">
        <f t="shared" si="4"/>
        <v>1853</v>
      </c>
      <c r="R42" s="27"/>
      <c r="S42" s="26">
        <f t="shared" si="5"/>
        <v>539368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 t="s">
        <v>118</v>
      </c>
      <c r="J43" s="157"/>
      <c r="K43" s="157"/>
      <c r="L43" s="157"/>
      <c r="M43" s="158"/>
      <c r="N43" s="25"/>
      <c r="O43" s="26">
        <f t="shared" si="3"/>
        <v>3</v>
      </c>
      <c r="P43" s="25"/>
      <c r="Q43" s="26">
        <f t="shared" si="4"/>
        <v>1853</v>
      </c>
      <c r="R43" s="27"/>
      <c r="S43" s="26">
        <f t="shared" si="5"/>
        <v>539368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3"/>
        <v>3</v>
      </c>
      <c r="P44" s="25"/>
      <c r="Q44" s="26">
        <f t="shared" si="4"/>
        <v>1853</v>
      </c>
      <c r="R44" s="27"/>
      <c r="S44" s="26">
        <f t="shared" si="5"/>
        <v>539368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3</v>
      </c>
      <c r="P45" s="25"/>
      <c r="Q45" s="26">
        <f t="shared" si="2"/>
        <v>1853</v>
      </c>
      <c r="R45" s="27"/>
      <c r="S45" s="26">
        <f t="shared" ref="S45:S47" si="6">+R45+S44</f>
        <v>539368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3</v>
      </c>
      <c r="P46" s="25"/>
      <c r="Q46" s="26">
        <f t="shared" si="2"/>
        <v>1853</v>
      </c>
      <c r="R46" s="27"/>
      <c r="S46" s="26">
        <f t="shared" si="6"/>
        <v>539368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3</v>
      </c>
      <c r="P47" s="25"/>
      <c r="Q47" s="26">
        <f t="shared" si="2"/>
        <v>1853</v>
      </c>
      <c r="R47" s="27"/>
      <c r="S47" s="26">
        <f t="shared" si="6"/>
        <v>539368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7">+N48+O47</f>
        <v>3</v>
      </c>
      <c r="P48" s="25"/>
      <c r="Q48" s="26">
        <f t="shared" si="2"/>
        <v>1853</v>
      </c>
      <c r="R48" s="27"/>
      <c r="S48" s="26">
        <f t="shared" ref="S48:S79" si="8">+R48+S47</f>
        <v>539368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7"/>
        <v>3</v>
      </c>
      <c r="P49" s="25"/>
      <c r="Q49" s="26">
        <f t="shared" si="2"/>
        <v>1853</v>
      </c>
      <c r="R49" s="27"/>
      <c r="S49" s="26">
        <f t="shared" si="8"/>
        <v>539368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7"/>
        <v>3</v>
      </c>
      <c r="P50" s="25"/>
      <c r="Q50" s="26">
        <f t="shared" si="2"/>
        <v>1853</v>
      </c>
      <c r="R50" s="27"/>
      <c r="S50" s="26">
        <f t="shared" si="8"/>
        <v>539368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7"/>
        <v>3</v>
      </c>
      <c r="P51" s="25"/>
      <c r="Q51" s="26">
        <f t="shared" si="2"/>
        <v>1853</v>
      </c>
      <c r="R51" s="27"/>
      <c r="S51" s="26">
        <f t="shared" si="8"/>
        <v>539368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7"/>
        <v>3</v>
      </c>
      <c r="P52" s="25"/>
      <c r="Q52" s="26">
        <f t="shared" si="2"/>
        <v>1853</v>
      </c>
      <c r="R52" s="27"/>
      <c r="S52" s="26">
        <f t="shared" si="8"/>
        <v>539368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7"/>
        <v>3</v>
      </c>
      <c r="P53" s="25"/>
      <c r="Q53" s="26">
        <f t="shared" si="2"/>
        <v>1853</v>
      </c>
      <c r="R53" s="27"/>
      <c r="S53" s="26">
        <f t="shared" si="8"/>
        <v>539368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7"/>
        <v>3</v>
      </c>
      <c r="P54" s="25"/>
      <c r="Q54" s="26">
        <f t="shared" si="2"/>
        <v>1853</v>
      </c>
      <c r="R54" s="27"/>
      <c r="S54" s="26">
        <f t="shared" si="8"/>
        <v>539368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7"/>
        <v>3</v>
      </c>
      <c r="P55" s="25"/>
      <c r="Q55" s="26">
        <f t="shared" si="2"/>
        <v>1853</v>
      </c>
      <c r="R55" s="27"/>
      <c r="S55" s="26">
        <f t="shared" si="8"/>
        <v>539368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7"/>
        <v>3</v>
      </c>
      <c r="P56" s="25"/>
      <c r="Q56" s="26">
        <f t="shared" si="2"/>
        <v>1853</v>
      </c>
      <c r="R56" s="27"/>
      <c r="S56" s="26">
        <f t="shared" si="8"/>
        <v>539368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7"/>
        <v>3</v>
      </c>
      <c r="P57" s="25"/>
      <c r="Q57" s="26">
        <f t="shared" si="2"/>
        <v>1853</v>
      </c>
      <c r="R57" s="27"/>
      <c r="S57" s="26">
        <f t="shared" si="8"/>
        <v>539368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7"/>
        <v>3</v>
      </c>
      <c r="P58" s="25"/>
      <c r="Q58" s="26">
        <f t="shared" si="2"/>
        <v>1853</v>
      </c>
      <c r="R58" s="27"/>
      <c r="S58" s="26">
        <f t="shared" si="8"/>
        <v>539368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7"/>
        <v>3</v>
      </c>
      <c r="P59" s="25"/>
      <c r="Q59" s="26">
        <f t="shared" si="2"/>
        <v>1853</v>
      </c>
      <c r="R59" s="27"/>
      <c r="S59" s="26">
        <f t="shared" si="8"/>
        <v>539368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7"/>
        <v>3</v>
      </c>
      <c r="P60" s="25"/>
      <c r="Q60" s="26">
        <f t="shared" si="2"/>
        <v>1853</v>
      </c>
      <c r="R60" s="27"/>
      <c r="S60" s="26">
        <f t="shared" si="8"/>
        <v>539368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7"/>
        <v>3</v>
      </c>
      <c r="P61" s="25"/>
      <c r="Q61" s="26">
        <f t="shared" si="2"/>
        <v>1853</v>
      </c>
      <c r="R61" s="27"/>
      <c r="S61" s="26">
        <f t="shared" si="8"/>
        <v>539368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7"/>
        <v>3</v>
      </c>
      <c r="P62" s="25"/>
      <c r="Q62" s="26">
        <f t="shared" si="2"/>
        <v>1853</v>
      </c>
      <c r="R62" s="27"/>
      <c r="S62" s="26">
        <f t="shared" si="8"/>
        <v>539368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7"/>
        <v>3</v>
      </c>
      <c r="P63" s="25"/>
      <c r="Q63" s="26">
        <f t="shared" si="2"/>
        <v>1853</v>
      </c>
      <c r="R63" s="27"/>
      <c r="S63" s="26">
        <f t="shared" si="8"/>
        <v>539368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7"/>
        <v>3</v>
      </c>
      <c r="P64" s="25"/>
      <c r="Q64" s="26">
        <f t="shared" si="2"/>
        <v>1853</v>
      </c>
      <c r="R64" s="27"/>
      <c r="S64" s="26">
        <f t="shared" si="8"/>
        <v>539368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7"/>
        <v>3</v>
      </c>
      <c r="P65" s="25"/>
      <c r="Q65" s="26">
        <f t="shared" si="2"/>
        <v>1853</v>
      </c>
      <c r="R65" s="27"/>
      <c r="S65" s="26">
        <f t="shared" si="8"/>
        <v>539368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7"/>
        <v>3</v>
      </c>
      <c r="P66" s="25"/>
      <c r="Q66" s="26">
        <f t="shared" si="2"/>
        <v>1853</v>
      </c>
      <c r="R66" s="27"/>
      <c r="S66" s="26">
        <f t="shared" si="8"/>
        <v>539368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7"/>
        <v>3</v>
      </c>
      <c r="P67" s="25"/>
      <c r="Q67" s="26">
        <f t="shared" si="2"/>
        <v>1853</v>
      </c>
      <c r="R67" s="27"/>
      <c r="S67" s="26">
        <f t="shared" si="8"/>
        <v>539368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7"/>
        <v>3</v>
      </c>
      <c r="P68" s="25"/>
      <c r="Q68" s="26">
        <f t="shared" si="2"/>
        <v>1853</v>
      </c>
      <c r="R68" s="27"/>
      <c r="S68" s="26">
        <f t="shared" si="8"/>
        <v>539368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7"/>
        <v>3</v>
      </c>
      <c r="P69" s="25"/>
      <c r="Q69" s="26">
        <f t="shared" si="2"/>
        <v>1853</v>
      </c>
      <c r="R69" s="27"/>
      <c r="S69" s="26">
        <f t="shared" si="8"/>
        <v>539368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7"/>
        <v>3</v>
      </c>
      <c r="P70" s="25"/>
      <c r="Q70" s="26">
        <f t="shared" si="2"/>
        <v>1853</v>
      </c>
      <c r="R70" s="27"/>
      <c r="S70" s="26">
        <f t="shared" si="8"/>
        <v>539368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7"/>
        <v>3</v>
      </c>
      <c r="P71" s="25"/>
      <c r="Q71" s="26">
        <f t="shared" si="2"/>
        <v>1853</v>
      </c>
      <c r="R71" s="27"/>
      <c r="S71" s="26">
        <f t="shared" si="8"/>
        <v>539368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7"/>
        <v>3</v>
      </c>
      <c r="P72" s="25"/>
      <c r="Q72" s="26">
        <f t="shared" si="2"/>
        <v>1853</v>
      </c>
      <c r="R72" s="27"/>
      <c r="S72" s="26">
        <f t="shared" si="8"/>
        <v>539368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7"/>
        <v>3</v>
      </c>
      <c r="P73" s="25"/>
      <c r="Q73" s="26">
        <f t="shared" si="2"/>
        <v>1853</v>
      </c>
      <c r="R73" s="27"/>
      <c r="S73" s="26">
        <f t="shared" si="8"/>
        <v>539368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7"/>
        <v>3</v>
      </c>
      <c r="P74" s="25"/>
      <c r="Q74" s="26">
        <f t="shared" si="2"/>
        <v>1853</v>
      </c>
      <c r="R74" s="27"/>
      <c r="S74" s="26">
        <f t="shared" si="8"/>
        <v>539368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7"/>
        <v>3</v>
      </c>
      <c r="P75" s="25"/>
      <c r="Q75" s="26">
        <f t="shared" si="2"/>
        <v>1853</v>
      </c>
      <c r="R75" s="27"/>
      <c r="S75" s="26">
        <f t="shared" si="8"/>
        <v>539368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7"/>
        <v>3</v>
      </c>
      <c r="P76" s="25"/>
      <c r="Q76" s="26">
        <f t="shared" si="2"/>
        <v>1853</v>
      </c>
      <c r="R76" s="27"/>
      <c r="S76" s="26">
        <f t="shared" si="8"/>
        <v>539368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7"/>
        <v>3</v>
      </c>
      <c r="P77" s="25"/>
      <c r="Q77" s="26">
        <f t="shared" si="2"/>
        <v>1853</v>
      </c>
      <c r="R77" s="27"/>
      <c r="S77" s="26">
        <f t="shared" si="8"/>
        <v>539368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7"/>
        <v>3</v>
      </c>
      <c r="P78" s="25"/>
      <c r="Q78" s="26">
        <f t="shared" si="2"/>
        <v>1853</v>
      </c>
      <c r="R78" s="27"/>
      <c r="S78" s="26">
        <f t="shared" si="8"/>
        <v>539368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7"/>
        <v>3</v>
      </c>
      <c r="P79" s="25"/>
      <c r="Q79" s="26">
        <f t="shared" si="2"/>
        <v>1853</v>
      </c>
      <c r="R79" s="27"/>
      <c r="S79" s="26">
        <f t="shared" si="8"/>
        <v>539368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9">+N80+O79</f>
        <v>3</v>
      </c>
      <c r="P80" s="25"/>
      <c r="Q80" s="26">
        <f t="shared" si="2"/>
        <v>1853</v>
      </c>
      <c r="R80" s="27"/>
      <c r="S80" s="26">
        <f t="shared" ref="S80:S111" si="10">+R80+S79</f>
        <v>539368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11">H80+1</f>
        <v>67</v>
      </c>
      <c r="I81" s="156"/>
      <c r="J81" s="157"/>
      <c r="K81" s="157"/>
      <c r="L81" s="157"/>
      <c r="M81" s="158"/>
      <c r="N81" s="25"/>
      <c r="O81" s="26">
        <f t="shared" si="9"/>
        <v>3</v>
      </c>
      <c r="P81" s="25"/>
      <c r="Q81" s="26">
        <f t="shared" ref="Q81:Q144" si="12">+P81+Q80</f>
        <v>1853</v>
      </c>
      <c r="R81" s="27"/>
      <c r="S81" s="26">
        <f t="shared" si="10"/>
        <v>539368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11"/>
        <v>68</v>
      </c>
      <c r="I82" s="156"/>
      <c r="J82" s="157"/>
      <c r="K82" s="157"/>
      <c r="L82" s="157"/>
      <c r="M82" s="158"/>
      <c r="N82" s="25"/>
      <c r="O82" s="26">
        <f t="shared" si="9"/>
        <v>3</v>
      </c>
      <c r="P82" s="25"/>
      <c r="Q82" s="26">
        <f t="shared" si="12"/>
        <v>1853</v>
      </c>
      <c r="R82" s="27"/>
      <c r="S82" s="26">
        <f t="shared" si="10"/>
        <v>539368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11"/>
        <v>69</v>
      </c>
      <c r="I83" s="156"/>
      <c r="J83" s="157"/>
      <c r="K83" s="157"/>
      <c r="L83" s="157"/>
      <c r="M83" s="158"/>
      <c r="N83" s="25"/>
      <c r="O83" s="26">
        <f t="shared" si="9"/>
        <v>3</v>
      </c>
      <c r="P83" s="25"/>
      <c r="Q83" s="26">
        <f t="shared" si="12"/>
        <v>1853</v>
      </c>
      <c r="R83" s="27"/>
      <c r="S83" s="26">
        <f t="shared" si="10"/>
        <v>539368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11"/>
        <v>70</v>
      </c>
      <c r="I84" s="156"/>
      <c r="J84" s="157"/>
      <c r="K84" s="157"/>
      <c r="L84" s="157"/>
      <c r="M84" s="158"/>
      <c r="N84" s="25"/>
      <c r="O84" s="26">
        <f t="shared" si="9"/>
        <v>3</v>
      </c>
      <c r="P84" s="25"/>
      <c r="Q84" s="26">
        <f t="shared" si="12"/>
        <v>1853</v>
      </c>
      <c r="R84" s="27"/>
      <c r="S84" s="26">
        <f t="shared" si="10"/>
        <v>539368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11"/>
        <v>71</v>
      </c>
      <c r="I85" s="156"/>
      <c r="J85" s="157"/>
      <c r="K85" s="157"/>
      <c r="L85" s="157"/>
      <c r="M85" s="158"/>
      <c r="N85" s="25"/>
      <c r="O85" s="26">
        <f t="shared" si="9"/>
        <v>3</v>
      </c>
      <c r="P85" s="25"/>
      <c r="Q85" s="26">
        <f t="shared" si="12"/>
        <v>1853</v>
      </c>
      <c r="R85" s="27"/>
      <c r="S85" s="26">
        <f t="shared" si="10"/>
        <v>539368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11"/>
        <v>72</v>
      </c>
      <c r="I86" s="156"/>
      <c r="J86" s="157"/>
      <c r="K86" s="157"/>
      <c r="L86" s="157"/>
      <c r="M86" s="158"/>
      <c r="N86" s="25"/>
      <c r="O86" s="26">
        <f t="shared" si="9"/>
        <v>3</v>
      </c>
      <c r="P86" s="25"/>
      <c r="Q86" s="26">
        <f t="shared" si="12"/>
        <v>1853</v>
      </c>
      <c r="R86" s="27"/>
      <c r="S86" s="26">
        <f t="shared" si="10"/>
        <v>539368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11"/>
        <v>73</v>
      </c>
      <c r="I87" s="156"/>
      <c r="J87" s="157"/>
      <c r="K87" s="157"/>
      <c r="L87" s="157"/>
      <c r="M87" s="158"/>
      <c r="N87" s="25"/>
      <c r="O87" s="26">
        <f t="shared" si="9"/>
        <v>3</v>
      </c>
      <c r="P87" s="25"/>
      <c r="Q87" s="26">
        <f t="shared" si="12"/>
        <v>1853</v>
      </c>
      <c r="R87" s="27"/>
      <c r="S87" s="26">
        <f t="shared" si="10"/>
        <v>539368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11"/>
        <v>74</v>
      </c>
      <c r="I88" s="156"/>
      <c r="J88" s="157"/>
      <c r="K88" s="157"/>
      <c r="L88" s="157"/>
      <c r="M88" s="158"/>
      <c r="N88" s="25"/>
      <c r="O88" s="26">
        <f t="shared" si="9"/>
        <v>3</v>
      </c>
      <c r="P88" s="25"/>
      <c r="Q88" s="26">
        <f t="shared" si="12"/>
        <v>1853</v>
      </c>
      <c r="R88" s="27"/>
      <c r="S88" s="26">
        <f t="shared" si="10"/>
        <v>539368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11"/>
        <v>75</v>
      </c>
      <c r="I89" s="156"/>
      <c r="J89" s="157"/>
      <c r="K89" s="157"/>
      <c r="L89" s="157"/>
      <c r="M89" s="158"/>
      <c r="N89" s="25"/>
      <c r="O89" s="26">
        <f t="shared" si="9"/>
        <v>3</v>
      </c>
      <c r="P89" s="25"/>
      <c r="Q89" s="26">
        <f t="shared" si="12"/>
        <v>1853</v>
      </c>
      <c r="R89" s="27"/>
      <c r="S89" s="26">
        <f t="shared" si="10"/>
        <v>539368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11"/>
        <v>76</v>
      </c>
      <c r="I90" s="156"/>
      <c r="J90" s="157"/>
      <c r="K90" s="157"/>
      <c r="L90" s="157"/>
      <c r="M90" s="158"/>
      <c r="N90" s="25"/>
      <c r="O90" s="26">
        <f t="shared" si="9"/>
        <v>3</v>
      </c>
      <c r="P90" s="25"/>
      <c r="Q90" s="26">
        <f t="shared" si="12"/>
        <v>1853</v>
      </c>
      <c r="R90" s="27"/>
      <c r="S90" s="26">
        <f t="shared" si="10"/>
        <v>539368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11"/>
        <v>77</v>
      </c>
      <c r="I91" s="156"/>
      <c r="J91" s="157"/>
      <c r="K91" s="157"/>
      <c r="L91" s="157"/>
      <c r="M91" s="158"/>
      <c r="N91" s="25"/>
      <c r="O91" s="26">
        <f t="shared" si="9"/>
        <v>3</v>
      </c>
      <c r="P91" s="25"/>
      <c r="Q91" s="26">
        <f t="shared" si="12"/>
        <v>1853</v>
      </c>
      <c r="R91" s="27"/>
      <c r="S91" s="26">
        <f t="shared" si="10"/>
        <v>539368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11"/>
        <v>78</v>
      </c>
      <c r="I92" s="156"/>
      <c r="J92" s="157"/>
      <c r="K92" s="157"/>
      <c r="L92" s="157"/>
      <c r="M92" s="158"/>
      <c r="N92" s="25"/>
      <c r="O92" s="26">
        <f t="shared" si="9"/>
        <v>3</v>
      </c>
      <c r="P92" s="25"/>
      <c r="Q92" s="26">
        <f t="shared" si="12"/>
        <v>1853</v>
      </c>
      <c r="R92" s="27"/>
      <c r="S92" s="26">
        <f t="shared" si="10"/>
        <v>539368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11"/>
        <v>79</v>
      </c>
      <c r="I93" s="156"/>
      <c r="J93" s="157"/>
      <c r="K93" s="157"/>
      <c r="L93" s="157"/>
      <c r="M93" s="158"/>
      <c r="N93" s="25"/>
      <c r="O93" s="26">
        <f t="shared" si="9"/>
        <v>3</v>
      </c>
      <c r="P93" s="25"/>
      <c r="Q93" s="26">
        <f t="shared" si="12"/>
        <v>1853</v>
      </c>
      <c r="R93" s="27"/>
      <c r="S93" s="26">
        <f t="shared" si="10"/>
        <v>539368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11"/>
        <v>80</v>
      </c>
      <c r="I94" s="156"/>
      <c r="J94" s="157"/>
      <c r="K94" s="157"/>
      <c r="L94" s="157"/>
      <c r="M94" s="158"/>
      <c r="N94" s="25"/>
      <c r="O94" s="26">
        <f t="shared" si="9"/>
        <v>3</v>
      </c>
      <c r="P94" s="25"/>
      <c r="Q94" s="26">
        <f t="shared" si="12"/>
        <v>1853</v>
      </c>
      <c r="R94" s="27"/>
      <c r="S94" s="26">
        <f t="shared" si="10"/>
        <v>539368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11"/>
        <v>81</v>
      </c>
      <c r="I95" s="156"/>
      <c r="J95" s="157"/>
      <c r="K95" s="157"/>
      <c r="L95" s="157"/>
      <c r="M95" s="158"/>
      <c r="N95" s="25"/>
      <c r="O95" s="26">
        <f t="shared" si="9"/>
        <v>3</v>
      </c>
      <c r="P95" s="25"/>
      <c r="Q95" s="26">
        <f t="shared" si="12"/>
        <v>1853</v>
      </c>
      <c r="R95" s="27"/>
      <c r="S95" s="26">
        <f t="shared" si="10"/>
        <v>539368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11"/>
        <v>82</v>
      </c>
      <c r="I96" s="156"/>
      <c r="J96" s="157"/>
      <c r="K96" s="157"/>
      <c r="L96" s="157"/>
      <c r="M96" s="158"/>
      <c r="N96" s="25"/>
      <c r="O96" s="26">
        <f t="shared" si="9"/>
        <v>3</v>
      </c>
      <c r="P96" s="25"/>
      <c r="Q96" s="26">
        <f t="shared" si="12"/>
        <v>1853</v>
      </c>
      <c r="R96" s="27"/>
      <c r="S96" s="26">
        <f t="shared" si="10"/>
        <v>539368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11"/>
        <v>83</v>
      </c>
      <c r="I97" s="156"/>
      <c r="J97" s="157"/>
      <c r="K97" s="157"/>
      <c r="L97" s="157"/>
      <c r="M97" s="158"/>
      <c r="N97" s="25"/>
      <c r="O97" s="26">
        <f t="shared" si="9"/>
        <v>3</v>
      </c>
      <c r="P97" s="25"/>
      <c r="Q97" s="26">
        <f t="shared" si="12"/>
        <v>1853</v>
      </c>
      <c r="R97" s="27"/>
      <c r="S97" s="26">
        <f t="shared" si="10"/>
        <v>539368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11"/>
        <v>84</v>
      </c>
      <c r="I98" s="156"/>
      <c r="J98" s="157"/>
      <c r="K98" s="157"/>
      <c r="L98" s="157"/>
      <c r="M98" s="158"/>
      <c r="N98" s="25"/>
      <c r="O98" s="26">
        <f t="shared" si="9"/>
        <v>3</v>
      </c>
      <c r="P98" s="25"/>
      <c r="Q98" s="26">
        <f t="shared" si="12"/>
        <v>1853</v>
      </c>
      <c r="R98" s="27"/>
      <c r="S98" s="26">
        <f t="shared" si="10"/>
        <v>539368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11"/>
        <v>85</v>
      </c>
      <c r="I99" s="156"/>
      <c r="J99" s="157"/>
      <c r="K99" s="157"/>
      <c r="L99" s="157"/>
      <c r="M99" s="158"/>
      <c r="N99" s="25"/>
      <c r="O99" s="26">
        <f t="shared" si="9"/>
        <v>3</v>
      </c>
      <c r="P99" s="25"/>
      <c r="Q99" s="26">
        <f t="shared" si="12"/>
        <v>1853</v>
      </c>
      <c r="R99" s="27"/>
      <c r="S99" s="26">
        <f t="shared" si="10"/>
        <v>539368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11"/>
        <v>86</v>
      </c>
      <c r="I100" s="156"/>
      <c r="J100" s="157"/>
      <c r="K100" s="157"/>
      <c r="L100" s="157"/>
      <c r="M100" s="158"/>
      <c r="N100" s="25"/>
      <c r="O100" s="26">
        <f t="shared" si="9"/>
        <v>3</v>
      </c>
      <c r="P100" s="25"/>
      <c r="Q100" s="26">
        <f t="shared" si="12"/>
        <v>1853</v>
      </c>
      <c r="R100" s="27"/>
      <c r="S100" s="26">
        <f t="shared" si="10"/>
        <v>539368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11"/>
        <v>87</v>
      </c>
      <c r="I101" s="156"/>
      <c r="J101" s="157"/>
      <c r="K101" s="157"/>
      <c r="L101" s="157"/>
      <c r="M101" s="158"/>
      <c r="N101" s="25"/>
      <c r="O101" s="26">
        <f t="shared" si="9"/>
        <v>3</v>
      </c>
      <c r="P101" s="25"/>
      <c r="Q101" s="26">
        <f t="shared" si="12"/>
        <v>1853</v>
      </c>
      <c r="R101" s="27"/>
      <c r="S101" s="26">
        <f t="shared" si="10"/>
        <v>539368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11"/>
        <v>88</v>
      </c>
      <c r="I102" s="156"/>
      <c r="J102" s="157"/>
      <c r="K102" s="157"/>
      <c r="L102" s="157"/>
      <c r="M102" s="158"/>
      <c r="N102" s="25"/>
      <c r="O102" s="26">
        <f t="shared" si="9"/>
        <v>3</v>
      </c>
      <c r="P102" s="25"/>
      <c r="Q102" s="26">
        <f t="shared" si="12"/>
        <v>1853</v>
      </c>
      <c r="R102" s="27"/>
      <c r="S102" s="26">
        <f t="shared" si="10"/>
        <v>539368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11"/>
        <v>89</v>
      </c>
      <c r="I103" s="156"/>
      <c r="J103" s="157"/>
      <c r="K103" s="157"/>
      <c r="L103" s="157"/>
      <c r="M103" s="158"/>
      <c r="N103" s="25"/>
      <c r="O103" s="26">
        <f t="shared" si="9"/>
        <v>3</v>
      </c>
      <c r="P103" s="25"/>
      <c r="Q103" s="26">
        <f t="shared" si="12"/>
        <v>1853</v>
      </c>
      <c r="R103" s="27"/>
      <c r="S103" s="26">
        <f t="shared" si="10"/>
        <v>539368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11"/>
        <v>90</v>
      </c>
      <c r="I104" s="156"/>
      <c r="J104" s="157"/>
      <c r="K104" s="157"/>
      <c r="L104" s="157"/>
      <c r="M104" s="158"/>
      <c r="N104" s="25"/>
      <c r="O104" s="26">
        <f t="shared" si="9"/>
        <v>3</v>
      </c>
      <c r="P104" s="25"/>
      <c r="Q104" s="26">
        <f t="shared" si="12"/>
        <v>1853</v>
      </c>
      <c r="R104" s="27"/>
      <c r="S104" s="26">
        <f t="shared" si="10"/>
        <v>539368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11"/>
        <v>91</v>
      </c>
      <c r="I105" s="156"/>
      <c r="J105" s="157"/>
      <c r="K105" s="157"/>
      <c r="L105" s="157"/>
      <c r="M105" s="158"/>
      <c r="N105" s="25"/>
      <c r="O105" s="26">
        <f t="shared" si="9"/>
        <v>3</v>
      </c>
      <c r="P105" s="25"/>
      <c r="Q105" s="26">
        <f t="shared" si="12"/>
        <v>1853</v>
      </c>
      <c r="R105" s="27"/>
      <c r="S105" s="26">
        <f t="shared" si="10"/>
        <v>539368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11"/>
        <v>92</v>
      </c>
      <c r="I106" s="156"/>
      <c r="J106" s="157"/>
      <c r="K106" s="157"/>
      <c r="L106" s="157"/>
      <c r="M106" s="158"/>
      <c r="N106" s="25"/>
      <c r="O106" s="26">
        <f t="shared" si="9"/>
        <v>3</v>
      </c>
      <c r="P106" s="25"/>
      <c r="Q106" s="26">
        <f t="shared" si="12"/>
        <v>1853</v>
      </c>
      <c r="R106" s="27"/>
      <c r="S106" s="26">
        <f t="shared" si="10"/>
        <v>539368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11"/>
        <v>93</v>
      </c>
      <c r="I107" s="156"/>
      <c r="J107" s="157"/>
      <c r="K107" s="157"/>
      <c r="L107" s="157"/>
      <c r="M107" s="158"/>
      <c r="N107" s="25"/>
      <c r="O107" s="26">
        <f t="shared" si="9"/>
        <v>3</v>
      </c>
      <c r="P107" s="25"/>
      <c r="Q107" s="26">
        <f t="shared" si="12"/>
        <v>1853</v>
      </c>
      <c r="R107" s="27"/>
      <c r="S107" s="26">
        <f t="shared" si="10"/>
        <v>539368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11"/>
        <v>94</v>
      </c>
      <c r="I108" s="156"/>
      <c r="J108" s="157"/>
      <c r="K108" s="157"/>
      <c r="L108" s="157"/>
      <c r="M108" s="158"/>
      <c r="N108" s="25"/>
      <c r="O108" s="26">
        <f t="shared" si="9"/>
        <v>3</v>
      </c>
      <c r="P108" s="25"/>
      <c r="Q108" s="26">
        <f t="shared" si="12"/>
        <v>1853</v>
      </c>
      <c r="R108" s="27"/>
      <c r="S108" s="26">
        <f t="shared" si="10"/>
        <v>539368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11"/>
        <v>95</v>
      </c>
      <c r="I109" s="156"/>
      <c r="J109" s="157"/>
      <c r="K109" s="157"/>
      <c r="L109" s="157"/>
      <c r="M109" s="158"/>
      <c r="N109" s="25"/>
      <c r="O109" s="26">
        <f t="shared" si="9"/>
        <v>3</v>
      </c>
      <c r="P109" s="25"/>
      <c r="Q109" s="26">
        <f t="shared" si="12"/>
        <v>1853</v>
      </c>
      <c r="R109" s="27"/>
      <c r="S109" s="26">
        <f t="shared" si="10"/>
        <v>539368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11"/>
        <v>96</v>
      </c>
      <c r="I110" s="156"/>
      <c r="J110" s="157"/>
      <c r="K110" s="157"/>
      <c r="L110" s="157"/>
      <c r="M110" s="158"/>
      <c r="N110" s="25"/>
      <c r="O110" s="26">
        <f t="shared" si="9"/>
        <v>3</v>
      </c>
      <c r="P110" s="25"/>
      <c r="Q110" s="26">
        <f t="shared" si="12"/>
        <v>1853</v>
      </c>
      <c r="R110" s="27"/>
      <c r="S110" s="26">
        <f t="shared" si="10"/>
        <v>539368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11"/>
        <v>97</v>
      </c>
      <c r="I111" s="156"/>
      <c r="J111" s="157"/>
      <c r="K111" s="157"/>
      <c r="L111" s="157"/>
      <c r="M111" s="158"/>
      <c r="N111" s="25"/>
      <c r="O111" s="26">
        <f t="shared" si="9"/>
        <v>3</v>
      </c>
      <c r="P111" s="25"/>
      <c r="Q111" s="26">
        <f t="shared" si="12"/>
        <v>1853</v>
      </c>
      <c r="R111" s="27"/>
      <c r="S111" s="26">
        <f t="shared" si="10"/>
        <v>539368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11"/>
        <v>98</v>
      </c>
      <c r="I112" s="156"/>
      <c r="J112" s="157"/>
      <c r="K112" s="157"/>
      <c r="L112" s="157"/>
      <c r="M112" s="158"/>
      <c r="N112" s="25"/>
      <c r="O112" s="26">
        <f>+N112+O111</f>
        <v>3</v>
      </c>
      <c r="P112" s="25"/>
      <c r="Q112" s="26">
        <f t="shared" si="12"/>
        <v>1853</v>
      </c>
      <c r="R112" s="27"/>
      <c r="S112" s="26">
        <f>+R112+S111</f>
        <v>539368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11"/>
        <v>99</v>
      </c>
      <c r="I113" s="156"/>
      <c r="J113" s="157"/>
      <c r="K113" s="157"/>
      <c r="L113" s="157"/>
      <c r="M113" s="158"/>
      <c r="N113" s="25"/>
      <c r="O113" s="26">
        <f>+N113+O112</f>
        <v>3</v>
      </c>
      <c r="P113" s="25"/>
      <c r="Q113" s="26">
        <f t="shared" si="12"/>
        <v>1853</v>
      </c>
      <c r="R113" s="27"/>
      <c r="S113" s="26">
        <f>+R113+S112</f>
        <v>539368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11"/>
        <v>100</v>
      </c>
      <c r="I114" s="156"/>
      <c r="J114" s="157"/>
      <c r="K114" s="157"/>
      <c r="L114" s="157"/>
      <c r="M114" s="158"/>
      <c r="N114" s="25"/>
      <c r="O114" s="26">
        <f t="shared" ref="O114:O177" si="13">+N114+O113</f>
        <v>3</v>
      </c>
      <c r="P114" s="25"/>
      <c r="Q114" s="26">
        <f t="shared" si="12"/>
        <v>1853</v>
      </c>
      <c r="R114" s="27"/>
      <c r="S114" s="26">
        <f t="shared" ref="S114:S177" si="14">+R114+S113</f>
        <v>539368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5">1+H114</f>
        <v>101</v>
      </c>
      <c r="I115" s="156"/>
      <c r="J115" s="157"/>
      <c r="K115" s="157"/>
      <c r="L115" s="157"/>
      <c r="M115" s="158"/>
      <c r="N115" s="25"/>
      <c r="O115" s="26">
        <f t="shared" si="13"/>
        <v>3</v>
      </c>
      <c r="P115" s="25"/>
      <c r="Q115" s="26">
        <f t="shared" si="12"/>
        <v>1853</v>
      </c>
      <c r="R115" s="27"/>
      <c r="S115" s="26">
        <f t="shared" si="14"/>
        <v>539368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5"/>
        <v>102</v>
      </c>
      <c r="I116" s="156"/>
      <c r="J116" s="157"/>
      <c r="K116" s="157"/>
      <c r="L116" s="157"/>
      <c r="M116" s="158"/>
      <c r="N116" s="25"/>
      <c r="O116" s="26">
        <f t="shared" si="13"/>
        <v>3</v>
      </c>
      <c r="P116" s="25"/>
      <c r="Q116" s="26">
        <f t="shared" si="12"/>
        <v>1853</v>
      </c>
      <c r="R116" s="27"/>
      <c r="S116" s="26">
        <f t="shared" si="14"/>
        <v>539368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5"/>
        <v>103</v>
      </c>
      <c r="I117" s="156"/>
      <c r="J117" s="157"/>
      <c r="K117" s="157"/>
      <c r="L117" s="157"/>
      <c r="M117" s="158"/>
      <c r="N117" s="25"/>
      <c r="O117" s="26">
        <f t="shared" si="13"/>
        <v>3</v>
      </c>
      <c r="P117" s="25"/>
      <c r="Q117" s="26">
        <f t="shared" si="12"/>
        <v>1853</v>
      </c>
      <c r="R117" s="27"/>
      <c r="S117" s="26">
        <f t="shared" si="14"/>
        <v>539368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5"/>
        <v>104</v>
      </c>
      <c r="I118" s="156"/>
      <c r="J118" s="157"/>
      <c r="K118" s="157"/>
      <c r="L118" s="157"/>
      <c r="M118" s="158"/>
      <c r="N118" s="25"/>
      <c r="O118" s="26">
        <f t="shared" si="13"/>
        <v>3</v>
      </c>
      <c r="P118" s="25"/>
      <c r="Q118" s="26">
        <f t="shared" si="12"/>
        <v>1853</v>
      </c>
      <c r="R118" s="27"/>
      <c r="S118" s="26">
        <f t="shared" si="14"/>
        <v>539368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5"/>
        <v>105</v>
      </c>
      <c r="I119" s="156"/>
      <c r="J119" s="157"/>
      <c r="K119" s="157"/>
      <c r="L119" s="157"/>
      <c r="M119" s="158"/>
      <c r="N119" s="25"/>
      <c r="O119" s="26">
        <f t="shared" si="13"/>
        <v>3</v>
      </c>
      <c r="P119" s="25"/>
      <c r="Q119" s="26">
        <f t="shared" si="12"/>
        <v>1853</v>
      </c>
      <c r="R119" s="27"/>
      <c r="S119" s="26">
        <f t="shared" si="14"/>
        <v>539368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5"/>
        <v>106</v>
      </c>
      <c r="I120" s="156"/>
      <c r="J120" s="157"/>
      <c r="K120" s="157"/>
      <c r="L120" s="157"/>
      <c r="M120" s="158"/>
      <c r="N120" s="25"/>
      <c r="O120" s="26">
        <f t="shared" si="13"/>
        <v>3</v>
      </c>
      <c r="P120" s="25"/>
      <c r="Q120" s="26">
        <f t="shared" si="12"/>
        <v>1853</v>
      </c>
      <c r="R120" s="27"/>
      <c r="S120" s="26">
        <f t="shared" si="14"/>
        <v>539368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5"/>
        <v>107</v>
      </c>
      <c r="I121" s="156"/>
      <c r="J121" s="157"/>
      <c r="K121" s="157"/>
      <c r="L121" s="157"/>
      <c r="M121" s="158"/>
      <c r="N121" s="25"/>
      <c r="O121" s="26">
        <f t="shared" si="13"/>
        <v>3</v>
      </c>
      <c r="P121" s="25"/>
      <c r="Q121" s="26">
        <f t="shared" si="12"/>
        <v>1853</v>
      </c>
      <c r="R121" s="27"/>
      <c r="S121" s="26">
        <f t="shared" si="14"/>
        <v>539368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5"/>
        <v>108</v>
      </c>
      <c r="I122" s="156"/>
      <c r="J122" s="157"/>
      <c r="K122" s="157"/>
      <c r="L122" s="157"/>
      <c r="M122" s="158"/>
      <c r="N122" s="25"/>
      <c r="O122" s="26">
        <f t="shared" si="13"/>
        <v>3</v>
      </c>
      <c r="P122" s="25"/>
      <c r="Q122" s="26">
        <f t="shared" si="12"/>
        <v>1853</v>
      </c>
      <c r="R122" s="27"/>
      <c r="S122" s="26">
        <f t="shared" si="14"/>
        <v>539368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5"/>
        <v>109</v>
      </c>
      <c r="I123" s="156"/>
      <c r="J123" s="157"/>
      <c r="K123" s="157"/>
      <c r="L123" s="157"/>
      <c r="M123" s="158"/>
      <c r="N123" s="25"/>
      <c r="O123" s="26">
        <f t="shared" si="13"/>
        <v>3</v>
      </c>
      <c r="P123" s="25"/>
      <c r="Q123" s="26">
        <f t="shared" si="12"/>
        <v>1853</v>
      </c>
      <c r="R123" s="27"/>
      <c r="S123" s="26">
        <f t="shared" si="14"/>
        <v>539368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5"/>
        <v>110</v>
      </c>
      <c r="I124" s="156"/>
      <c r="J124" s="157"/>
      <c r="K124" s="157"/>
      <c r="L124" s="157"/>
      <c r="M124" s="158"/>
      <c r="N124" s="25"/>
      <c r="O124" s="26">
        <f t="shared" si="13"/>
        <v>3</v>
      </c>
      <c r="P124" s="25"/>
      <c r="Q124" s="26">
        <f t="shared" si="12"/>
        <v>1853</v>
      </c>
      <c r="R124" s="27"/>
      <c r="S124" s="26">
        <f t="shared" si="14"/>
        <v>539368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5"/>
        <v>111</v>
      </c>
      <c r="I125" s="156"/>
      <c r="J125" s="157"/>
      <c r="K125" s="157"/>
      <c r="L125" s="157"/>
      <c r="M125" s="158"/>
      <c r="N125" s="25"/>
      <c r="O125" s="26">
        <f t="shared" si="13"/>
        <v>3</v>
      </c>
      <c r="P125" s="25"/>
      <c r="Q125" s="26">
        <f t="shared" si="12"/>
        <v>1853</v>
      </c>
      <c r="R125" s="27"/>
      <c r="S125" s="26">
        <f t="shared" si="14"/>
        <v>539368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5"/>
        <v>112</v>
      </c>
      <c r="I126" s="156"/>
      <c r="J126" s="157"/>
      <c r="K126" s="157"/>
      <c r="L126" s="157"/>
      <c r="M126" s="158"/>
      <c r="N126" s="25"/>
      <c r="O126" s="26">
        <f t="shared" si="13"/>
        <v>3</v>
      </c>
      <c r="P126" s="25"/>
      <c r="Q126" s="26">
        <f t="shared" si="12"/>
        <v>1853</v>
      </c>
      <c r="R126" s="27"/>
      <c r="S126" s="26">
        <f t="shared" si="14"/>
        <v>539368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5"/>
        <v>113</v>
      </c>
      <c r="I127" s="156"/>
      <c r="J127" s="157"/>
      <c r="K127" s="157"/>
      <c r="L127" s="157"/>
      <c r="M127" s="158"/>
      <c r="N127" s="25"/>
      <c r="O127" s="26">
        <f t="shared" si="13"/>
        <v>3</v>
      </c>
      <c r="P127" s="25"/>
      <c r="Q127" s="26">
        <f t="shared" si="12"/>
        <v>1853</v>
      </c>
      <c r="R127" s="27"/>
      <c r="S127" s="26">
        <f t="shared" si="14"/>
        <v>539368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5"/>
        <v>114</v>
      </c>
      <c r="I128" s="156"/>
      <c r="J128" s="157"/>
      <c r="K128" s="157"/>
      <c r="L128" s="157"/>
      <c r="M128" s="158"/>
      <c r="N128" s="25"/>
      <c r="O128" s="26">
        <f t="shared" si="13"/>
        <v>3</v>
      </c>
      <c r="P128" s="25"/>
      <c r="Q128" s="26">
        <f t="shared" si="12"/>
        <v>1853</v>
      </c>
      <c r="R128" s="27"/>
      <c r="S128" s="26">
        <f t="shared" si="14"/>
        <v>539368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5"/>
        <v>115</v>
      </c>
      <c r="I129" s="156"/>
      <c r="J129" s="157"/>
      <c r="K129" s="157"/>
      <c r="L129" s="157"/>
      <c r="M129" s="158"/>
      <c r="N129" s="25"/>
      <c r="O129" s="26">
        <f t="shared" si="13"/>
        <v>3</v>
      </c>
      <c r="P129" s="25"/>
      <c r="Q129" s="26">
        <f t="shared" si="12"/>
        <v>1853</v>
      </c>
      <c r="R129" s="27"/>
      <c r="S129" s="26">
        <f t="shared" si="14"/>
        <v>539368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5"/>
        <v>116</v>
      </c>
      <c r="I130" s="156"/>
      <c r="J130" s="157"/>
      <c r="K130" s="157"/>
      <c r="L130" s="157"/>
      <c r="M130" s="158"/>
      <c r="N130" s="25"/>
      <c r="O130" s="26">
        <f t="shared" si="13"/>
        <v>3</v>
      </c>
      <c r="P130" s="25"/>
      <c r="Q130" s="26">
        <f t="shared" si="12"/>
        <v>1853</v>
      </c>
      <c r="R130" s="27"/>
      <c r="S130" s="26">
        <f t="shared" si="14"/>
        <v>539368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5"/>
        <v>117</v>
      </c>
      <c r="I131" s="156"/>
      <c r="J131" s="157"/>
      <c r="K131" s="157"/>
      <c r="L131" s="157"/>
      <c r="M131" s="158"/>
      <c r="N131" s="25"/>
      <c r="O131" s="26">
        <f t="shared" si="13"/>
        <v>3</v>
      </c>
      <c r="P131" s="25"/>
      <c r="Q131" s="26">
        <f t="shared" si="12"/>
        <v>1853</v>
      </c>
      <c r="R131" s="27"/>
      <c r="S131" s="26">
        <f t="shared" si="14"/>
        <v>539368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5"/>
        <v>118</v>
      </c>
      <c r="I132" s="156"/>
      <c r="J132" s="157"/>
      <c r="K132" s="157"/>
      <c r="L132" s="157"/>
      <c r="M132" s="158"/>
      <c r="N132" s="25"/>
      <c r="O132" s="26">
        <f t="shared" si="13"/>
        <v>3</v>
      </c>
      <c r="P132" s="25"/>
      <c r="Q132" s="26">
        <f t="shared" si="12"/>
        <v>1853</v>
      </c>
      <c r="R132" s="27"/>
      <c r="S132" s="26">
        <f t="shared" si="14"/>
        <v>539368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5"/>
        <v>119</v>
      </c>
      <c r="I133" s="156"/>
      <c r="J133" s="157"/>
      <c r="K133" s="157"/>
      <c r="L133" s="157"/>
      <c r="M133" s="158"/>
      <c r="N133" s="25"/>
      <c r="O133" s="26">
        <f t="shared" si="13"/>
        <v>3</v>
      </c>
      <c r="P133" s="25"/>
      <c r="Q133" s="26">
        <f t="shared" si="12"/>
        <v>1853</v>
      </c>
      <c r="R133" s="27"/>
      <c r="S133" s="26">
        <f t="shared" si="14"/>
        <v>539368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5"/>
        <v>120</v>
      </c>
      <c r="I134" s="156"/>
      <c r="J134" s="157"/>
      <c r="K134" s="157"/>
      <c r="L134" s="157"/>
      <c r="M134" s="158"/>
      <c r="N134" s="25"/>
      <c r="O134" s="26">
        <f t="shared" si="13"/>
        <v>3</v>
      </c>
      <c r="P134" s="25"/>
      <c r="Q134" s="26">
        <f t="shared" si="12"/>
        <v>1853</v>
      </c>
      <c r="R134" s="27"/>
      <c r="S134" s="26">
        <f t="shared" si="14"/>
        <v>539368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5"/>
        <v>121</v>
      </c>
      <c r="I135" s="156"/>
      <c r="J135" s="157"/>
      <c r="K135" s="157"/>
      <c r="L135" s="157"/>
      <c r="M135" s="158"/>
      <c r="N135" s="25"/>
      <c r="O135" s="26">
        <f t="shared" si="13"/>
        <v>3</v>
      </c>
      <c r="P135" s="25"/>
      <c r="Q135" s="26">
        <f t="shared" si="12"/>
        <v>1853</v>
      </c>
      <c r="R135" s="27"/>
      <c r="S135" s="26">
        <f t="shared" si="14"/>
        <v>539368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5"/>
        <v>122</v>
      </c>
      <c r="I136" s="156"/>
      <c r="J136" s="157"/>
      <c r="K136" s="157"/>
      <c r="L136" s="157"/>
      <c r="M136" s="158"/>
      <c r="N136" s="25"/>
      <c r="O136" s="26">
        <f t="shared" si="13"/>
        <v>3</v>
      </c>
      <c r="P136" s="25"/>
      <c r="Q136" s="26">
        <f t="shared" si="12"/>
        <v>1853</v>
      </c>
      <c r="R136" s="27"/>
      <c r="S136" s="26">
        <f t="shared" si="14"/>
        <v>539368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5"/>
        <v>123</v>
      </c>
      <c r="I137" s="156"/>
      <c r="J137" s="157"/>
      <c r="K137" s="157"/>
      <c r="L137" s="157"/>
      <c r="M137" s="158"/>
      <c r="N137" s="25"/>
      <c r="O137" s="26">
        <f t="shared" si="13"/>
        <v>3</v>
      </c>
      <c r="P137" s="25"/>
      <c r="Q137" s="26">
        <f t="shared" si="12"/>
        <v>1853</v>
      </c>
      <c r="R137" s="27"/>
      <c r="S137" s="26">
        <f t="shared" si="14"/>
        <v>539368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5"/>
        <v>124</v>
      </c>
      <c r="I138" s="156"/>
      <c r="J138" s="157"/>
      <c r="K138" s="157"/>
      <c r="L138" s="157"/>
      <c r="M138" s="158"/>
      <c r="N138" s="25"/>
      <c r="O138" s="26">
        <f t="shared" si="13"/>
        <v>3</v>
      </c>
      <c r="P138" s="25"/>
      <c r="Q138" s="26">
        <f t="shared" si="12"/>
        <v>1853</v>
      </c>
      <c r="R138" s="27"/>
      <c r="S138" s="26">
        <f t="shared" si="14"/>
        <v>539368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5"/>
        <v>125</v>
      </c>
      <c r="I139" s="156"/>
      <c r="J139" s="157"/>
      <c r="K139" s="157"/>
      <c r="L139" s="157"/>
      <c r="M139" s="158"/>
      <c r="N139" s="25"/>
      <c r="O139" s="26">
        <f t="shared" si="13"/>
        <v>3</v>
      </c>
      <c r="P139" s="25"/>
      <c r="Q139" s="26">
        <f t="shared" si="12"/>
        <v>1853</v>
      </c>
      <c r="R139" s="27"/>
      <c r="S139" s="26">
        <f t="shared" si="14"/>
        <v>539368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5"/>
        <v>126</v>
      </c>
      <c r="I140" s="156"/>
      <c r="J140" s="157"/>
      <c r="K140" s="157"/>
      <c r="L140" s="157"/>
      <c r="M140" s="158"/>
      <c r="N140" s="25"/>
      <c r="O140" s="26">
        <f t="shared" si="13"/>
        <v>3</v>
      </c>
      <c r="P140" s="25"/>
      <c r="Q140" s="26">
        <f t="shared" si="12"/>
        <v>1853</v>
      </c>
      <c r="R140" s="27"/>
      <c r="S140" s="26">
        <f t="shared" si="14"/>
        <v>539368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5"/>
        <v>127</v>
      </c>
      <c r="I141" s="156"/>
      <c r="J141" s="157"/>
      <c r="K141" s="157"/>
      <c r="L141" s="157"/>
      <c r="M141" s="158"/>
      <c r="N141" s="25"/>
      <c r="O141" s="26">
        <f t="shared" si="13"/>
        <v>3</v>
      </c>
      <c r="P141" s="25"/>
      <c r="Q141" s="26">
        <f t="shared" si="12"/>
        <v>1853</v>
      </c>
      <c r="R141" s="27"/>
      <c r="S141" s="26">
        <f t="shared" si="14"/>
        <v>539368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5"/>
        <v>128</v>
      </c>
      <c r="I142" s="156"/>
      <c r="J142" s="157"/>
      <c r="K142" s="157"/>
      <c r="L142" s="157"/>
      <c r="M142" s="158"/>
      <c r="N142" s="25"/>
      <c r="O142" s="26">
        <f t="shared" si="13"/>
        <v>3</v>
      </c>
      <c r="P142" s="25"/>
      <c r="Q142" s="26">
        <f t="shared" si="12"/>
        <v>1853</v>
      </c>
      <c r="R142" s="27"/>
      <c r="S142" s="26">
        <f t="shared" si="14"/>
        <v>539368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6">1+H142</f>
        <v>129</v>
      </c>
      <c r="I143" s="156"/>
      <c r="J143" s="157"/>
      <c r="K143" s="157"/>
      <c r="L143" s="157"/>
      <c r="M143" s="158"/>
      <c r="N143" s="25"/>
      <c r="O143" s="26">
        <f t="shared" si="13"/>
        <v>3</v>
      </c>
      <c r="P143" s="25"/>
      <c r="Q143" s="26">
        <f t="shared" si="12"/>
        <v>1853</v>
      </c>
      <c r="R143" s="27"/>
      <c r="S143" s="26">
        <f t="shared" si="14"/>
        <v>539368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6"/>
        <v>130</v>
      </c>
      <c r="I144" s="156"/>
      <c r="J144" s="157"/>
      <c r="K144" s="157"/>
      <c r="L144" s="157"/>
      <c r="M144" s="158"/>
      <c r="N144" s="25"/>
      <c r="O144" s="26">
        <f t="shared" si="13"/>
        <v>3</v>
      </c>
      <c r="P144" s="25"/>
      <c r="Q144" s="26">
        <f t="shared" si="12"/>
        <v>1853</v>
      </c>
      <c r="R144" s="27"/>
      <c r="S144" s="26">
        <f t="shared" si="14"/>
        <v>539368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6"/>
        <v>131</v>
      </c>
      <c r="I145" s="156"/>
      <c r="J145" s="157"/>
      <c r="K145" s="157"/>
      <c r="L145" s="157"/>
      <c r="M145" s="158"/>
      <c r="N145" s="25"/>
      <c r="O145" s="26">
        <f t="shared" si="13"/>
        <v>3</v>
      </c>
      <c r="P145" s="25"/>
      <c r="Q145" s="26">
        <f t="shared" ref="Q145:Q208" si="17">+P145+Q144</f>
        <v>1853</v>
      </c>
      <c r="R145" s="27"/>
      <c r="S145" s="26">
        <f t="shared" si="14"/>
        <v>539368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6"/>
        <v>132</v>
      </c>
      <c r="I146" s="156"/>
      <c r="J146" s="157"/>
      <c r="K146" s="157"/>
      <c r="L146" s="157"/>
      <c r="M146" s="158"/>
      <c r="N146" s="25"/>
      <c r="O146" s="26">
        <f t="shared" si="13"/>
        <v>3</v>
      </c>
      <c r="P146" s="25"/>
      <c r="Q146" s="26">
        <f t="shared" si="17"/>
        <v>1853</v>
      </c>
      <c r="R146" s="27"/>
      <c r="S146" s="26">
        <f t="shared" si="14"/>
        <v>539368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6"/>
        <v>133</v>
      </c>
      <c r="I147" s="156"/>
      <c r="J147" s="157"/>
      <c r="K147" s="157"/>
      <c r="L147" s="157"/>
      <c r="M147" s="158"/>
      <c r="N147" s="25"/>
      <c r="O147" s="26">
        <f t="shared" si="13"/>
        <v>3</v>
      </c>
      <c r="P147" s="25"/>
      <c r="Q147" s="26">
        <f t="shared" si="17"/>
        <v>1853</v>
      </c>
      <c r="R147" s="27"/>
      <c r="S147" s="26">
        <f t="shared" si="14"/>
        <v>539368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6"/>
        <v>134</v>
      </c>
      <c r="I148" s="156"/>
      <c r="J148" s="157"/>
      <c r="K148" s="157"/>
      <c r="L148" s="157"/>
      <c r="M148" s="158"/>
      <c r="N148" s="25"/>
      <c r="O148" s="26">
        <f t="shared" si="13"/>
        <v>3</v>
      </c>
      <c r="P148" s="25"/>
      <c r="Q148" s="26">
        <f t="shared" si="17"/>
        <v>1853</v>
      </c>
      <c r="R148" s="27"/>
      <c r="S148" s="26">
        <f t="shared" si="14"/>
        <v>539368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6"/>
        <v>135</v>
      </c>
      <c r="I149" s="156"/>
      <c r="J149" s="157"/>
      <c r="K149" s="157"/>
      <c r="L149" s="157"/>
      <c r="M149" s="158"/>
      <c r="N149" s="25"/>
      <c r="O149" s="26">
        <f t="shared" si="13"/>
        <v>3</v>
      </c>
      <c r="P149" s="25"/>
      <c r="Q149" s="26">
        <f t="shared" si="17"/>
        <v>1853</v>
      </c>
      <c r="R149" s="27"/>
      <c r="S149" s="26">
        <f t="shared" si="14"/>
        <v>539368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6"/>
        <v>136</v>
      </c>
      <c r="I150" s="156"/>
      <c r="J150" s="157"/>
      <c r="K150" s="157"/>
      <c r="L150" s="157"/>
      <c r="M150" s="158"/>
      <c r="N150" s="25"/>
      <c r="O150" s="26">
        <f t="shared" si="13"/>
        <v>3</v>
      </c>
      <c r="P150" s="25"/>
      <c r="Q150" s="26">
        <f t="shared" si="17"/>
        <v>1853</v>
      </c>
      <c r="R150" s="27"/>
      <c r="S150" s="26">
        <f t="shared" si="14"/>
        <v>539368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6"/>
        <v>137</v>
      </c>
      <c r="I151" s="156"/>
      <c r="J151" s="157"/>
      <c r="K151" s="157"/>
      <c r="L151" s="157"/>
      <c r="M151" s="158"/>
      <c r="N151" s="25"/>
      <c r="O151" s="26">
        <f t="shared" si="13"/>
        <v>3</v>
      </c>
      <c r="P151" s="25"/>
      <c r="Q151" s="26">
        <f t="shared" si="17"/>
        <v>1853</v>
      </c>
      <c r="R151" s="27"/>
      <c r="S151" s="26">
        <f t="shared" si="14"/>
        <v>539368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6"/>
        <v>138</v>
      </c>
      <c r="I152" s="156"/>
      <c r="J152" s="157"/>
      <c r="K152" s="157"/>
      <c r="L152" s="157"/>
      <c r="M152" s="158"/>
      <c r="N152" s="25"/>
      <c r="O152" s="26">
        <f t="shared" si="13"/>
        <v>3</v>
      </c>
      <c r="P152" s="25"/>
      <c r="Q152" s="26">
        <f t="shared" si="17"/>
        <v>1853</v>
      </c>
      <c r="R152" s="27"/>
      <c r="S152" s="26">
        <f t="shared" si="14"/>
        <v>539368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6"/>
        <v>139</v>
      </c>
      <c r="I153" s="156"/>
      <c r="J153" s="157"/>
      <c r="K153" s="157"/>
      <c r="L153" s="157"/>
      <c r="M153" s="158"/>
      <c r="N153" s="25"/>
      <c r="O153" s="26">
        <f t="shared" si="13"/>
        <v>3</v>
      </c>
      <c r="P153" s="25"/>
      <c r="Q153" s="26">
        <f t="shared" si="17"/>
        <v>1853</v>
      </c>
      <c r="R153" s="27"/>
      <c r="S153" s="26">
        <f t="shared" si="14"/>
        <v>539368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6"/>
        <v>140</v>
      </c>
      <c r="I154" s="156"/>
      <c r="J154" s="157"/>
      <c r="K154" s="157"/>
      <c r="L154" s="157"/>
      <c r="M154" s="158"/>
      <c r="N154" s="25"/>
      <c r="O154" s="26">
        <f t="shared" si="13"/>
        <v>3</v>
      </c>
      <c r="P154" s="25"/>
      <c r="Q154" s="26">
        <f t="shared" si="17"/>
        <v>1853</v>
      </c>
      <c r="R154" s="27"/>
      <c r="S154" s="26">
        <f t="shared" si="14"/>
        <v>539368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6"/>
        <v>141</v>
      </c>
      <c r="I155" s="156"/>
      <c r="J155" s="157"/>
      <c r="K155" s="157"/>
      <c r="L155" s="157"/>
      <c r="M155" s="158"/>
      <c r="N155" s="25"/>
      <c r="O155" s="26">
        <f t="shared" si="13"/>
        <v>3</v>
      </c>
      <c r="P155" s="25"/>
      <c r="Q155" s="26">
        <f t="shared" si="17"/>
        <v>1853</v>
      </c>
      <c r="R155" s="27"/>
      <c r="S155" s="26">
        <f t="shared" si="14"/>
        <v>539368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6"/>
        <v>142</v>
      </c>
      <c r="I156" s="156"/>
      <c r="J156" s="157"/>
      <c r="K156" s="157"/>
      <c r="L156" s="157"/>
      <c r="M156" s="158"/>
      <c r="N156" s="25"/>
      <c r="O156" s="26">
        <f t="shared" si="13"/>
        <v>3</v>
      </c>
      <c r="P156" s="25"/>
      <c r="Q156" s="26">
        <f t="shared" si="17"/>
        <v>1853</v>
      </c>
      <c r="R156" s="27"/>
      <c r="S156" s="26">
        <f t="shared" si="14"/>
        <v>539368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6"/>
        <v>143</v>
      </c>
      <c r="I157" s="156"/>
      <c r="J157" s="157"/>
      <c r="K157" s="157"/>
      <c r="L157" s="157"/>
      <c r="M157" s="158"/>
      <c r="N157" s="25"/>
      <c r="O157" s="26">
        <f t="shared" si="13"/>
        <v>3</v>
      </c>
      <c r="P157" s="25"/>
      <c r="Q157" s="26">
        <f t="shared" si="17"/>
        <v>1853</v>
      </c>
      <c r="R157" s="27"/>
      <c r="S157" s="26">
        <f t="shared" si="14"/>
        <v>539368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6"/>
        <v>144</v>
      </c>
      <c r="I158" s="156"/>
      <c r="J158" s="157"/>
      <c r="K158" s="157"/>
      <c r="L158" s="157"/>
      <c r="M158" s="158"/>
      <c r="N158" s="25"/>
      <c r="O158" s="26">
        <f t="shared" si="13"/>
        <v>3</v>
      </c>
      <c r="P158" s="25"/>
      <c r="Q158" s="26">
        <f t="shared" si="17"/>
        <v>1853</v>
      </c>
      <c r="R158" s="27"/>
      <c r="S158" s="26">
        <f t="shared" si="14"/>
        <v>539368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6"/>
        <v>145</v>
      </c>
      <c r="I159" s="156"/>
      <c r="J159" s="157"/>
      <c r="K159" s="157"/>
      <c r="L159" s="157"/>
      <c r="M159" s="158"/>
      <c r="N159" s="25"/>
      <c r="O159" s="26">
        <f t="shared" si="13"/>
        <v>3</v>
      </c>
      <c r="P159" s="25"/>
      <c r="Q159" s="26">
        <f t="shared" si="17"/>
        <v>1853</v>
      </c>
      <c r="R159" s="27"/>
      <c r="S159" s="26">
        <f t="shared" si="14"/>
        <v>539368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6"/>
        <v>146</v>
      </c>
      <c r="I160" s="156"/>
      <c r="J160" s="157"/>
      <c r="K160" s="157"/>
      <c r="L160" s="157"/>
      <c r="M160" s="158"/>
      <c r="N160" s="25"/>
      <c r="O160" s="26">
        <f t="shared" si="13"/>
        <v>3</v>
      </c>
      <c r="P160" s="25"/>
      <c r="Q160" s="26">
        <f t="shared" si="17"/>
        <v>1853</v>
      </c>
      <c r="R160" s="27"/>
      <c r="S160" s="26">
        <f t="shared" si="14"/>
        <v>539368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6"/>
        <v>147</v>
      </c>
      <c r="I161" s="156"/>
      <c r="J161" s="157"/>
      <c r="K161" s="157"/>
      <c r="L161" s="157"/>
      <c r="M161" s="158"/>
      <c r="N161" s="25"/>
      <c r="O161" s="26">
        <f t="shared" si="13"/>
        <v>3</v>
      </c>
      <c r="P161" s="25"/>
      <c r="Q161" s="26">
        <f t="shared" si="17"/>
        <v>1853</v>
      </c>
      <c r="R161" s="27"/>
      <c r="S161" s="26">
        <f t="shared" si="14"/>
        <v>539368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6"/>
        <v>148</v>
      </c>
      <c r="I162" s="156"/>
      <c r="J162" s="157"/>
      <c r="K162" s="157"/>
      <c r="L162" s="157"/>
      <c r="M162" s="158"/>
      <c r="N162" s="25"/>
      <c r="O162" s="26">
        <f t="shared" si="13"/>
        <v>3</v>
      </c>
      <c r="P162" s="25"/>
      <c r="Q162" s="26">
        <f t="shared" si="17"/>
        <v>1853</v>
      </c>
      <c r="R162" s="27"/>
      <c r="S162" s="26">
        <f t="shared" si="14"/>
        <v>539368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6"/>
        <v>149</v>
      </c>
      <c r="I163" s="156"/>
      <c r="J163" s="157"/>
      <c r="K163" s="157"/>
      <c r="L163" s="157"/>
      <c r="M163" s="158"/>
      <c r="N163" s="25"/>
      <c r="O163" s="26">
        <f t="shared" si="13"/>
        <v>3</v>
      </c>
      <c r="P163" s="25"/>
      <c r="Q163" s="26">
        <f t="shared" si="17"/>
        <v>1853</v>
      </c>
      <c r="R163" s="27"/>
      <c r="S163" s="26">
        <f t="shared" si="14"/>
        <v>539368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6"/>
        <v>150</v>
      </c>
      <c r="I164" s="156"/>
      <c r="J164" s="157"/>
      <c r="K164" s="157"/>
      <c r="L164" s="157"/>
      <c r="M164" s="158"/>
      <c r="N164" s="25"/>
      <c r="O164" s="26">
        <f t="shared" si="13"/>
        <v>3</v>
      </c>
      <c r="P164" s="25"/>
      <c r="Q164" s="26">
        <f t="shared" si="17"/>
        <v>1853</v>
      </c>
      <c r="R164" s="27"/>
      <c r="S164" s="26">
        <f t="shared" si="14"/>
        <v>539368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6"/>
        <v>151</v>
      </c>
      <c r="I165" s="156"/>
      <c r="J165" s="157"/>
      <c r="K165" s="157"/>
      <c r="L165" s="157"/>
      <c r="M165" s="158"/>
      <c r="N165" s="25"/>
      <c r="O165" s="26">
        <f t="shared" si="13"/>
        <v>3</v>
      </c>
      <c r="P165" s="25"/>
      <c r="Q165" s="26">
        <f t="shared" si="17"/>
        <v>1853</v>
      </c>
      <c r="R165" s="27"/>
      <c r="S165" s="26">
        <f t="shared" si="14"/>
        <v>539368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6"/>
        <v>152</v>
      </c>
      <c r="I166" s="156"/>
      <c r="J166" s="157"/>
      <c r="K166" s="157"/>
      <c r="L166" s="157"/>
      <c r="M166" s="158"/>
      <c r="N166" s="25"/>
      <c r="O166" s="26">
        <f t="shared" si="13"/>
        <v>3</v>
      </c>
      <c r="P166" s="25"/>
      <c r="Q166" s="26">
        <f t="shared" si="17"/>
        <v>1853</v>
      </c>
      <c r="R166" s="27"/>
      <c r="S166" s="26">
        <f t="shared" si="14"/>
        <v>539368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6"/>
        <v>153</v>
      </c>
      <c r="I167" s="156"/>
      <c r="J167" s="157"/>
      <c r="K167" s="157"/>
      <c r="L167" s="157"/>
      <c r="M167" s="158"/>
      <c r="N167" s="25"/>
      <c r="O167" s="26">
        <f t="shared" si="13"/>
        <v>3</v>
      </c>
      <c r="P167" s="25"/>
      <c r="Q167" s="26">
        <f t="shared" si="17"/>
        <v>1853</v>
      </c>
      <c r="R167" s="27"/>
      <c r="S167" s="26">
        <f t="shared" si="14"/>
        <v>539368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6"/>
        <v>154</v>
      </c>
      <c r="I168" s="156"/>
      <c r="J168" s="157"/>
      <c r="K168" s="157"/>
      <c r="L168" s="157"/>
      <c r="M168" s="158"/>
      <c r="N168" s="25"/>
      <c r="O168" s="26">
        <f t="shared" si="13"/>
        <v>3</v>
      </c>
      <c r="P168" s="25"/>
      <c r="Q168" s="26">
        <f t="shared" si="17"/>
        <v>1853</v>
      </c>
      <c r="R168" s="27"/>
      <c r="S168" s="26">
        <f t="shared" si="14"/>
        <v>539368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6"/>
        <v>155</v>
      </c>
      <c r="I169" s="156"/>
      <c r="J169" s="157"/>
      <c r="K169" s="157"/>
      <c r="L169" s="157"/>
      <c r="M169" s="158"/>
      <c r="N169" s="25"/>
      <c r="O169" s="26">
        <f t="shared" si="13"/>
        <v>3</v>
      </c>
      <c r="P169" s="25"/>
      <c r="Q169" s="26">
        <f t="shared" si="17"/>
        <v>1853</v>
      </c>
      <c r="R169" s="27"/>
      <c r="S169" s="26">
        <f t="shared" si="14"/>
        <v>539368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6"/>
        <v>156</v>
      </c>
      <c r="I170" s="156"/>
      <c r="J170" s="157"/>
      <c r="K170" s="157"/>
      <c r="L170" s="157"/>
      <c r="M170" s="158"/>
      <c r="N170" s="25"/>
      <c r="O170" s="26">
        <f t="shared" si="13"/>
        <v>3</v>
      </c>
      <c r="P170" s="25"/>
      <c r="Q170" s="26">
        <f t="shared" si="17"/>
        <v>1853</v>
      </c>
      <c r="R170" s="27"/>
      <c r="S170" s="26">
        <f t="shared" si="14"/>
        <v>539368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6"/>
        <v>157</v>
      </c>
      <c r="I171" s="156"/>
      <c r="J171" s="157"/>
      <c r="K171" s="157"/>
      <c r="L171" s="157"/>
      <c r="M171" s="158"/>
      <c r="N171" s="25"/>
      <c r="O171" s="26">
        <f t="shared" si="13"/>
        <v>3</v>
      </c>
      <c r="P171" s="25"/>
      <c r="Q171" s="26">
        <f t="shared" si="17"/>
        <v>1853</v>
      </c>
      <c r="R171" s="27"/>
      <c r="S171" s="26">
        <f t="shared" si="14"/>
        <v>539368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6"/>
        <v>158</v>
      </c>
      <c r="I172" s="156"/>
      <c r="J172" s="157"/>
      <c r="K172" s="157"/>
      <c r="L172" s="157"/>
      <c r="M172" s="158"/>
      <c r="N172" s="25"/>
      <c r="O172" s="26">
        <f t="shared" si="13"/>
        <v>3</v>
      </c>
      <c r="P172" s="25"/>
      <c r="Q172" s="26">
        <f t="shared" si="17"/>
        <v>1853</v>
      </c>
      <c r="R172" s="27"/>
      <c r="S172" s="26">
        <f t="shared" si="14"/>
        <v>539368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6"/>
        <v>159</v>
      </c>
      <c r="I173" s="156"/>
      <c r="J173" s="157"/>
      <c r="K173" s="157"/>
      <c r="L173" s="157"/>
      <c r="M173" s="158"/>
      <c r="N173" s="25"/>
      <c r="O173" s="26">
        <f t="shared" si="13"/>
        <v>3</v>
      </c>
      <c r="P173" s="25"/>
      <c r="Q173" s="26">
        <f t="shared" si="17"/>
        <v>1853</v>
      </c>
      <c r="R173" s="27"/>
      <c r="S173" s="26">
        <f t="shared" si="14"/>
        <v>539368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8">1+H173</f>
        <v>160</v>
      </c>
      <c r="I174" s="156"/>
      <c r="J174" s="157"/>
      <c r="K174" s="157"/>
      <c r="L174" s="157"/>
      <c r="M174" s="158"/>
      <c r="N174" s="25"/>
      <c r="O174" s="26">
        <f t="shared" si="13"/>
        <v>3</v>
      </c>
      <c r="P174" s="25"/>
      <c r="Q174" s="26">
        <f t="shared" si="17"/>
        <v>1853</v>
      </c>
      <c r="R174" s="27"/>
      <c r="S174" s="26">
        <f t="shared" si="14"/>
        <v>539368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8"/>
        <v>161</v>
      </c>
      <c r="I175" s="156"/>
      <c r="J175" s="157"/>
      <c r="K175" s="157"/>
      <c r="L175" s="157"/>
      <c r="M175" s="158"/>
      <c r="N175" s="25"/>
      <c r="O175" s="26">
        <f t="shared" si="13"/>
        <v>3</v>
      </c>
      <c r="P175" s="25"/>
      <c r="Q175" s="26">
        <f t="shared" si="17"/>
        <v>1853</v>
      </c>
      <c r="R175" s="27"/>
      <c r="S175" s="26">
        <f t="shared" si="14"/>
        <v>539368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8"/>
        <v>162</v>
      </c>
      <c r="I176" s="156"/>
      <c r="J176" s="157"/>
      <c r="K176" s="157"/>
      <c r="L176" s="157"/>
      <c r="M176" s="158"/>
      <c r="N176" s="25"/>
      <c r="O176" s="26">
        <f t="shared" si="13"/>
        <v>3</v>
      </c>
      <c r="P176" s="25"/>
      <c r="Q176" s="26">
        <f t="shared" si="17"/>
        <v>1853</v>
      </c>
      <c r="R176" s="27"/>
      <c r="S176" s="26">
        <f t="shared" si="14"/>
        <v>539368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8"/>
        <v>163</v>
      </c>
      <c r="I177" s="156"/>
      <c r="J177" s="157"/>
      <c r="K177" s="157"/>
      <c r="L177" s="157"/>
      <c r="M177" s="158"/>
      <c r="N177" s="25"/>
      <c r="O177" s="26">
        <f t="shared" si="13"/>
        <v>3</v>
      </c>
      <c r="P177" s="25"/>
      <c r="Q177" s="26">
        <f t="shared" si="17"/>
        <v>1853</v>
      </c>
      <c r="R177" s="27"/>
      <c r="S177" s="26">
        <f t="shared" si="14"/>
        <v>539368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8"/>
        <v>164</v>
      </c>
      <c r="I178" s="156"/>
      <c r="J178" s="157"/>
      <c r="K178" s="157"/>
      <c r="L178" s="157"/>
      <c r="M178" s="158"/>
      <c r="N178" s="25"/>
      <c r="O178" s="26">
        <f t="shared" ref="O178:O210" si="19">+N178+O177</f>
        <v>3</v>
      </c>
      <c r="P178" s="25"/>
      <c r="Q178" s="26">
        <f t="shared" si="17"/>
        <v>1853</v>
      </c>
      <c r="R178" s="27"/>
      <c r="S178" s="26">
        <f t="shared" ref="S178:S210" si="20">+R178+S177</f>
        <v>539368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8"/>
        <v>165</v>
      </c>
      <c r="I179" s="156"/>
      <c r="J179" s="157"/>
      <c r="K179" s="157"/>
      <c r="L179" s="157"/>
      <c r="M179" s="158"/>
      <c r="N179" s="25"/>
      <c r="O179" s="26">
        <f t="shared" si="19"/>
        <v>3</v>
      </c>
      <c r="P179" s="25"/>
      <c r="Q179" s="26">
        <f t="shared" si="17"/>
        <v>1853</v>
      </c>
      <c r="R179" s="27"/>
      <c r="S179" s="26">
        <f t="shared" si="20"/>
        <v>539368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8"/>
        <v>166</v>
      </c>
      <c r="I180" s="156"/>
      <c r="J180" s="157"/>
      <c r="K180" s="157"/>
      <c r="L180" s="157"/>
      <c r="M180" s="158"/>
      <c r="N180" s="25"/>
      <c r="O180" s="26">
        <f t="shared" si="19"/>
        <v>3</v>
      </c>
      <c r="P180" s="25"/>
      <c r="Q180" s="26">
        <f t="shared" si="17"/>
        <v>1853</v>
      </c>
      <c r="R180" s="27"/>
      <c r="S180" s="26">
        <f t="shared" si="20"/>
        <v>539368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8"/>
        <v>167</v>
      </c>
      <c r="I181" s="156"/>
      <c r="J181" s="157"/>
      <c r="K181" s="157"/>
      <c r="L181" s="157"/>
      <c r="M181" s="158"/>
      <c r="N181" s="25"/>
      <c r="O181" s="26">
        <f t="shared" si="19"/>
        <v>3</v>
      </c>
      <c r="P181" s="25"/>
      <c r="Q181" s="26">
        <f t="shared" si="17"/>
        <v>1853</v>
      </c>
      <c r="R181" s="27"/>
      <c r="S181" s="26">
        <f t="shared" si="20"/>
        <v>539368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8"/>
        <v>168</v>
      </c>
      <c r="I182" s="156"/>
      <c r="J182" s="157"/>
      <c r="K182" s="157"/>
      <c r="L182" s="157"/>
      <c r="M182" s="158"/>
      <c r="N182" s="25"/>
      <c r="O182" s="26">
        <f t="shared" si="19"/>
        <v>3</v>
      </c>
      <c r="P182" s="25"/>
      <c r="Q182" s="26">
        <f t="shared" si="17"/>
        <v>1853</v>
      </c>
      <c r="R182" s="27"/>
      <c r="S182" s="26">
        <f t="shared" si="20"/>
        <v>539368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8"/>
        <v>169</v>
      </c>
      <c r="I183" s="156"/>
      <c r="J183" s="157"/>
      <c r="K183" s="157"/>
      <c r="L183" s="157"/>
      <c r="M183" s="158"/>
      <c r="N183" s="25"/>
      <c r="O183" s="26">
        <f t="shared" si="19"/>
        <v>3</v>
      </c>
      <c r="P183" s="25"/>
      <c r="Q183" s="26">
        <f t="shared" si="17"/>
        <v>1853</v>
      </c>
      <c r="R183" s="27"/>
      <c r="S183" s="26">
        <f t="shared" si="20"/>
        <v>539368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8"/>
        <v>170</v>
      </c>
      <c r="I184" s="156"/>
      <c r="J184" s="157"/>
      <c r="K184" s="157"/>
      <c r="L184" s="157"/>
      <c r="M184" s="158"/>
      <c r="N184" s="25"/>
      <c r="O184" s="26">
        <f t="shared" si="19"/>
        <v>3</v>
      </c>
      <c r="P184" s="25"/>
      <c r="Q184" s="26">
        <f t="shared" si="17"/>
        <v>1853</v>
      </c>
      <c r="R184" s="27"/>
      <c r="S184" s="26">
        <f t="shared" si="20"/>
        <v>539368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8"/>
        <v>171</v>
      </c>
      <c r="I185" s="156"/>
      <c r="J185" s="157"/>
      <c r="K185" s="157"/>
      <c r="L185" s="157"/>
      <c r="M185" s="158"/>
      <c r="N185" s="25"/>
      <c r="O185" s="26">
        <f t="shared" si="19"/>
        <v>3</v>
      </c>
      <c r="P185" s="25"/>
      <c r="Q185" s="26">
        <f t="shared" si="17"/>
        <v>1853</v>
      </c>
      <c r="R185" s="27"/>
      <c r="S185" s="26">
        <f t="shared" si="20"/>
        <v>539368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8"/>
        <v>172</v>
      </c>
      <c r="I186" s="156"/>
      <c r="J186" s="157"/>
      <c r="K186" s="157"/>
      <c r="L186" s="157"/>
      <c r="M186" s="158"/>
      <c r="N186" s="25"/>
      <c r="O186" s="26">
        <f t="shared" si="19"/>
        <v>3</v>
      </c>
      <c r="P186" s="25"/>
      <c r="Q186" s="26">
        <f t="shared" si="17"/>
        <v>1853</v>
      </c>
      <c r="R186" s="27"/>
      <c r="S186" s="26">
        <f t="shared" si="20"/>
        <v>539368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8"/>
        <v>173</v>
      </c>
      <c r="I187" s="156"/>
      <c r="J187" s="157"/>
      <c r="K187" s="157"/>
      <c r="L187" s="157"/>
      <c r="M187" s="158"/>
      <c r="N187" s="25"/>
      <c r="O187" s="26">
        <f t="shared" si="19"/>
        <v>3</v>
      </c>
      <c r="P187" s="25"/>
      <c r="Q187" s="26">
        <f t="shared" si="17"/>
        <v>1853</v>
      </c>
      <c r="R187" s="27"/>
      <c r="S187" s="26">
        <f t="shared" si="20"/>
        <v>539368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8"/>
        <v>174</v>
      </c>
      <c r="I188" s="156"/>
      <c r="J188" s="157"/>
      <c r="K188" s="157"/>
      <c r="L188" s="157"/>
      <c r="M188" s="158"/>
      <c r="N188" s="25"/>
      <c r="O188" s="26">
        <f t="shared" si="19"/>
        <v>3</v>
      </c>
      <c r="P188" s="25"/>
      <c r="Q188" s="26">
        <f t="shared" si="17"/>
        <v>1853</v>
      </c>
      <c r="R188" s="27"/>
      <c r="S188" s="26">
        <f t="shared" si="20"/>
        <v>539368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8"/>
        <v>175</v>
      </c>
      <c r="I189" s="156"/>
      <c r="J189" s="157"/>
      <c r="K189" s="157"/>
      <c r="L189" s="157"/>
      <c r="M189" s="158"/>
      <c r="N189" s="25"/>
      <c r="O189" s="26">
        <f t="shared" si="19"/>
        <v>3</v>
      </c>
      <c r="P189" s="25"/>
      <c r="Q189" s="26">
        <f t="shared" si="17"/>
        <v>1853</v>
      </c>
      <c r="R189" s="27"/>
      <c r="S189" s="26">
        <f t="shared" si="20"/>
        <v>539368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8"/>
        <v>176</v>
      </c>
      <c r="I190" s="156"/>
      <c r="J190" s="157"/>
      <c r="K190" s="157"/>
      <c r="L190" s="157"/>
      <c r="M190" s="158"/>
      <c r="N190" s="25"/>
      <c r="O190" s="26">
        <f t="shared" si="19"/>
        <v>3</v>
      </c>
      <c r="P190" s="25"/>
      <c r="Q190" s="26">
        <f t="shared" si="17"/>
        <v>1853</v>
      </c>
      <c r="R190" s="27"/>
      <c r="S190" s="26">
        <f t="shared" si="20"/>
        <v>539368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8"/>
        <v>177</v>
      </c>
      <c r="I191" s="156"/>
      <c r="J191" s="157"/>
      <c r="K191" s="157"/>
      <c r="L191" s="157"/>
      <c r="M191" s="158"/>
      <c r="N191" s="25"/>
      <c r="O191" s="26">
        <f t="shared" si="19"/>
        <v>3</v>
      </c>
      <c r="P191" s="25"/>
      <c r="Q191" s="26">
        <f t="shared" si="17"/>
        <v>1853</v>
      </c>
      <c r="R191" s="27"/>
      <c r="S191" s="26">
        <f t="shared" si="20"/>
        <v>539368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8"/>
        <v>178</v>
      </c>
      <c r="I192" s="156"/>
      <c r="J192" s="157"/>
      <c r="K192" s="157"/>
      <c r="L192" s="157"/>
      <c r="M192" s="158"/>
      <c r="N192" s="25"/>
      <c r="O192" s="26">
        <f t="shared" si="19"/>
        <v>3</v>
      </c>
      <c r="P192" s="25"/>
      <c r="Q192" s="26">
        <f t="shared" si="17"/>
        <v>1853</v>
      </c>
      <c r="R192" s="27"/>
      <c r="S192" s="26">
        <f t="shared" si="20"/>
        <v>539368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8"/>
        <v>179</v>
      </c>
      <c r="I193" s="156"/>
      <c r="J193" s="157"/>
      <c r="K193" s="157"/>
      <c r="L193" s="157"/>
      <c r="M193" s="158"/>
      <c r="N193" s="25"/>
      <c r="O193" s="26">
        <f t="shared" si="19"/>
        <v>3</v>
      </c>
      <c r="P193" s="25"/>
      <c r="Q193" s="26">
        <f t="shared" si="17"/>
        <v>1853</v>
      </c>
      <c r="R193" s="27"/>
      <c r="S193" s="26">
        <f t="shared" si="20"/>
        <v>539368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8"/>
        <v>180</v>
      </c>
      <c r="I194" s="156"/>
      <c r="J194" s="157"/>
      <c r="K194" s="157"/>
      <c r="L194" s="157"/>
      <c r="M194" s="158"/>
      <c r="N194" s="25"/>
      <c r="O194" s="26">
        <f t="shared" si="19"/>
        <v>3</v>
      </c>
      <c r="P194" s="25"/>
      <c r="Q194" s="26">
        <f t="shared" si="17"/>
        <v>1853</v>
      </c>
      <c r="R194" s="27"/>
      <c r="S194" s="26">
        <f t="shared" si="20"/>
        <v>539368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8"/>
        <v>181</v>
      </c>
      <c r="I195" s="156"/>
      <c r="J195" s="157"/>
      <c r="K195" s="157"/>
      <c r="L195" s="157"/>
      <c r="M195" s="158"/>
      <c r="N195" s="25"/>
      <c r="O195" s="26">
        <f t="shared" si="19"/>
        <v>3</v>
      </c>
      <c r="P195" s="25"/>
      <c r="Q195" s="26">
        <f t="shared" si="17"/>
        <v>1853</v>
      </c>
      <c r="R195" s="27"/>
      <c r="S195" s="26">
        <f t="shared" si="20"/>
        <v>539368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8"/>
        <v>182</v>
      </c>
      <c r="I196" s="156"/>
      <c r="J196" s="157"/>
      <c r="K196" s="157"/>
      <c r="L196" s="157"/>
      <c r="M196" s="158"/>
      <c r="N196" s="25"/>
      <c r="O196" s="26">
        <f t="shared" si="19"/>
        <v>3</v>
      </c>
      <c r="P196" s="25"/>
      <c r="Q196" s="26">
        <f t="shared" si="17"/>
        <v>1853</v>
      </c>
      <c r="R196" s="27"/>
      <c r="S196" s="26">
        <f t="shared" si="20"/>
        <v>539368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8"/>
        <v>183</v>
      </c>
      <c r="I197" s="156"/>
      <c r="J197" s="157"/>
      <c r="K197" s="157"/>
      <c r="L197" s="157"/>
      <c r="M197" s="158"/>
      <c r="N197" s="25"/>
      <c r="O197" s="26">
        <f t="shared" si="19"/>
        <v>3</v>
      </c>
      <c r="P197" s="25"/>
      <c r="Q197" s="26">
        <f t="shared" si="17"/>
        <v>1853</v>
      </c>
      <c r="R197" s="27"/>
      <c r="S197" s="26">
        <f t="shared" si="20"/>
        <v>539368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8"/>
        <v>184</v>
      </c>
      <c r="I198" s="156"/>
      <c r="J198" s="157"/>
      <c r="K198" s="157"/>
      <c r="L198" s="157"/>
      <c r="M198" s="158"/>
      <c r="N198" s="25"/>
      <c r="O198" s="26">
        <f t="shared" si="19"/>
        <v>3</v>
      </c>
      <c r="P198" s="25"/>
      <c r="Q198" s="26">
        <f t="shared" si="17"/>
        <v>1853</v>
      </c>
      <c r="R198" s="27"/>
      <c r="S198" s="26">
        <f t="shared" si="20"/>
        <v>539368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8"/>
        <v>185</v>
      </c>
      <c r="I199" s="156"/>
      <c r="J199" s="157"/>
      <c r="K199" s="157"/>
      <c r="L199" s="157"/>
      <c r="M199" s="158"/>
      <c r="N199" s="25"/>
      <c r="O199" s="26">
        <f t="shared" si="19"/>
        <v>3</v>
      </c>
      <c r="P199" s="25"/>
      <c r="Q199" s="26">
        <f t="shared" si="17"/>
        <v>1853</v>
      </c>
      <c r="R199" s="27"/>
      <c r="S199" s="26">
        <f t="shared" si="20"/>
        <v>539368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8"/>
        <v>186</v>
      </c>
      <c r="I200" s="156"/>
      <c r="J200" s="157"/>
      <c r="K200" s="157"/>
      <c r="L200" s="157"/>
      <c r="M200" s="158"/>
      <c r="N200" s="25"/>
      <c r="O200" s="26">
        <f t="shared" si="19"/>
        <v>3</v>
      </c>
      <c r="P200" s="25"/>
      <c r="Q200" s="26">
        <f t="shared" si="17"/>
        <v>1853</v>
      </c>
      <c r="R200" s="27"/>
      <c r="S200" s="26">
        <f t="shared" si="20"/>
        <v>539368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8"/>
        <v>187</v>
      </c>
      <c r="I201" s="156"/>
      <c r="J201" s="157"/>
      <c r="K201" s="157"/>
      <c r="L201" s="157"/>
      <c r="M201" s="158"/>
      <c r="N201" s="25"/>
      <c r="O201" s="26">
        <f t="shared" si="19"/>
        <v>3</v>
      </c>
      <c r="P201" s="25"/>
      <c r="Q201" s="26">
        <f t="shared" si="17"/>
        <v>1853</v>
      </c>
      <c r="R201" s="27"/>
      <c r="S201" s="26">
        <f t="shared" si="20"/>
        <v>539368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8"/>
        <v>188</v>
      </c>
      <c r="I202" s="156"/>
      <c r="J202" s="157"/>
      <c r="K202" s="157"/>
      <c r="L202" s="157"/>
      <c r="M202" s="158"/>
      <c r="N202" s="25"/>
      <c r="O202" s="26">
        <f t="shared" si="19"/>
        <v>3</v>
      </c>
      <c r="P202" s="25"/>
      <c r="Q202" s="26">
        <f t="shared" si="17"/>
        <v>1853</v>
      </c>
      <c r="R202" s="27"/>
      <c r="S202" s="26">
        <f t="shared" si="20"/>
        <v>539368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8"/>
        <v>189</v>
      </c>
      <c r="I203" s="156"/>
      <c r="J203" s="157"/>
      <c r="K203" s="157"/>
      <c r="L203" s="157"/>
      <c r="M203" s="158"/>
      <c r="N203" s="25"/>
      <c r="O203" s="26">
        <f t="shared" si="19"/>
        <v>3</v>
      </c>
      <c r="P203" s="25"/>
      <c r="Q203" s="26">
        <f t="shared" si="17"/>
        <v>1853</v>
      </c>
      <c r="R203" s="27"/>
      <c r="S203" s="26">
        <f t="shared" si="20"/>
        <v>539368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9"/>
        <v>3</v>
      </c>
      <c r="P204" s="25"/>
      <c r="Q204" s="26">
        <f t="shared" si="17"/>
        <v>1853</v>
      </c>
      <c r="R204" s="27"/>
      <c r="S204" s="26">
        <f t="shared" si="20"/>
        <v>539368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9"/>
        <v>3</v>
      </c>
      <c r="P205" s="25"/>
      <c r="Q205" s="26">
        <f t="shared" si="17"/>
        <v>1853</v>
      </c>
      <c r="R205" s="27"/>
      <c r="S205" s="26">
        <f t="shared" si="20"/>
        <v>539368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9"/>
        <v>3</v>
      </c>
      <c r="P206" s="25"/>
      <c r="Q206" s="26">
        <f t="shared" si="17"/>
        <v>1853</v>
      </c>
      <c r="R206" s="27"/>
      <c r="S206" s="26">
        <f t="shared" si="20"/>
        <v>539368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9"/>
        <v>3</v>
      </c>
      <c r="P207" s="25"/>
      <c r="Q207" s="26">
        <f t="shared" si="17"/>
        <v>1853</v>
      </c>
      <c r="R207" s="27"/>
      <c r="S207" s="26">
        <f t="shared" si="20"/>
        <v>539368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9"/>
        <v>3</v>
      </c>
      <c r="P208" s="25"/>
      <c r="Q208" s="26">
        <f t="shared" si="17"/>
        <v>1853</v>
      </c>
      <c r="R208" s="27"/>
      <c r="S208" s="26">
        <f t="shared" si="20"/>
        <v>539368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21">1+H208</f>
        <v>195</v>
      </c>
      <c r="I209" s="156"/>
      <c r="J209" s="157"/>
      <c r="K209" s="157"/>
      <c r="L209" s="157"/>
      <c r="M209" s="158"/>
      <c r="N209" s="25"/>
      <c r="O209" s="26">
        <f t="shared" si="19"/>
        <v>3</v>
      </c>
      <c r="P209" s="25"/>
      <c r="Q209" s="26">
        <f t="shared" ref="Q209:Q214" si="22">+P209+Q208</f>
        <v>1853</v>
      </c>
      <c r="R209" s="27"/>
      <c r="S209" s="26">
        <f t="shared" si="20"/>
        <v>539368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21"/>
        <v>196</v>
      </c>
      <c r="I210" s="156"/>
      <c r="J210" s="157"/>
      <c r="K210" s="157"/>
      <c r="L210" s="157"/>
      <c r="M210" s="158"/>
      <c r="N210" s="25"/>
      <c r="O210" s="26">
        <f t="shared" si="19"/>
        <v>3</v>
      </c>
      <c r="P210" s="25"/>
      <c r="Q210" s="26">
        <f t="shared" si="22"/>
        <v>1853</v>
      </c>
      <c r="R210" s="27"/>
      <c r="S210" s="26">
        <f t="shared" si="20"/>
        <v>539368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21"/>
        <v>197</v>
      </c>
      <c r="I211" s="156"/>
      <c r="J211" s="157"/>
      <c r="K211" s="157"/>
      <c r="L211" s="157"/>
      <c r="M211" s="158"/>
      <c r="N211" s="25"/>
      <c r="O211" s="26">
        <f>+N211+O210</f>
        <v>3</v>
      </c>
      <c r="P211" s="25"/>
      <c r="Q211" s="26">
        <f t="shared" si="22"/>
        <v>1853</v>
      </c>
      <c r="R211" s="27"/>
      <c r="S211" s="26">
        <f>+R211+S210</f>
        <v>539368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21"/>
        <v>198</v>
      </c>
      <c r="I212" s="156"/>
      <c r="J212" s="157"/>
      <c r="K212" s="157"/>
      <c r="L212" s="157"/>
      <c r="M212" s="158"/>
      <c r="N212" s="25"/>
      <c r="O212" s="26">
        <f>+N212+O211</f>
        <v>3</v>
      </c>
      <c r="P212" s="25"/>
      <c r="Q212" s="26">
        <f t="shared" si="22"/>
        <v>1853</v>
      </c>
      <c r="R212" s="27"/>
      <c r="S212" s="26">
        <f>+R212+S211</f>
        <v>539368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21"/>
        <v>199</v>
      </c>
      <c r="I213" s="156"/>
      <c r="J213" s="157"/>
      <c r="K213" s="157"/>
      <c r="L213" s="157"/>
      <c r="M213" s="158"/>
      <c r="N213" s="25"/>
      <c r="O213" s="26">
        <f>+N213+O212</f>
        <v>3</v>
      </c>
      <c r="P213" s="25"/>
      <c r="Q213" s="26">
        <f t="shared" si="22"/>
        <v>1853</v>
      </c>
      <c r="R213" s="27"/>
      <c r="S213" s="26">
        <f>+R213+S212</f>
        <v>539368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21"/>
        <v>200</v>
      </c>
      <c r="I214" s="166"/>
      <c r="J214" s="167"/>
      <c r="K214" s="167"/>
      <c r="L214" s="167"/>
      <c r="M214" s="168"/>
      <c r="N214" s="70"/>
      <c r="O214" s="71">
        <f>+N214+O213</f>
        <v>3</v>
      </c>
      <c r="P214" s="70"/>
      <c r="Q214" s="71">
        <f t="shared" si="22"/>
        <v>1853</v>
      </c>
      <c r="R214" s="72"/>
      <c r="S214" s="71">
        <f>+R214+S213</f>
        <v>539368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3</v>
      </c>
      <c r="O215" s="84">
        <f>+O214</f>
        <v>3</v>
      </c>
      <c r="P215" s="83">
        <f>SUM(P15:P214)</f>
        <v>1853</v>
      </c>
      <c r="Q215" s="84">
        <f>+Q214</f>
        <v>1853</v>
      </c>
      <c r="R215" s="85">
        <f>SUM(R15:R214)</f>
        <v>539368</v>
      </c>
      <c r="S215" s="81">
        <f>+S214</f>
        <v>539368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0</v>
      </c>
      <c r="P216" s="17"/>
      <c r="Q216" s="34">
        <f>+Q215-P215</f>
        <v>0</v>
      </c>
      <c r="R216" s="17"/>
      <c r="S216" s="34">
        <f>+S215-R215</f>
        <v>0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3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3"/>
        <v>BPBIBGSF - Юробанк България АД</v>
      </c>
    </row>
    <row r="224" spans="1:24" ht="19.5" customHeight="1" x14ac:dyDescent="0.25">
      <c r="A224" s="9">
        <f t="shared" ref="A224:A235" si="24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3"/>
        <v>UNCRBGSF - УниКредит Булбанк АД</v>
      </c>
    </row>
    <row r="225" spans="1:5" ht="19.5" customHeight="1" x14ac:dyDescent="0.25">
      <c r="A225" s="9">
        <f t="shared" si="24"/>
        <v>4</v>
      </c>
      <c r="B225" s="10" t="s">
        <v>19</v>
      </c>
      <c r="C225" s="10" t="s">
        <v>25</v>
      </c>
      <c r="D225" s="11" t="s">
        <v>18</v>
      </c>
      <c r="E225" s="12" t="str">
        <f t="shared" si="23"/>
        <v>BUINBGSF - Алианц Банк България АД</v>
      </c>
    </row>
    <row r="226" spans="1:5" ht="19.5" customHeight="1" x14ac:dyDescent="0.25">
      <c r="A226" s="9">
        <f t="shared" si="24"/>
        <v>5</v>
      </c>
      <c r="B226" s="10" t="s">
        <v>1</v>
      </c>
      <c r="C226" s="10" t="s">
        <v>25</v>
      </c>
      <c r="D226" s="11" t="s">
        <v>0</v>
      </c>
      <c r="E226" s="12" t="str">
        <f t="shared" si="23"/>
        <v>IORTBGSF - Инвестбанк АД</v>
      </c>
    </row>
    <row r="227" spans="1:5" ht="19.5" customHeight="1" x14ac:dyDescent="0.25">
      <c r="A227" s="9">
        <f t="shared" si="24"/>
        <v>6</v>
      </c>
      <c r="B227" s="10" t="s">
        <v>9</v>
      </c>
      <c r="C227" s="10" t="s">
        <v>25</v>
      </c>
      <c r="D227" s="11" t="s">
        <v>8</v>
      </c>
      <c r="E227" s="12" t="str">
        <f t="shared" si="23"/>
        <v>UBBSBGSF - Обединена българска банка АД</v>
      </c>
    </row>
    <row r="228" spans="1:5" ht="19.5" customHeight="1" x14ac:dyDescent="0.25">
      <c r="A228" s="9">
        <f t="shared" si="24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5">+CONCATENATE(B228,C228,D228)</f>
        <v>SOMBBGSF - Общинска банка АД</v>
      </c>
    </row>
    <row r="229" spans="1:5" ht="19.5" customHeight="1" x14ac:dyDescent="0.25">
      <c r="A229" s="9">
        <f t="shared" si="24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4"/>
        <v>9</v>
      </c>
      <c r="B230" s="10" t="s">
        <v>5</v>
      </c>
      <c r="C230" s="10" t="s">
        <v>25</v>
      </c>
      <c r="D230" s="13" t="s">
        <v>4</v>
      </c>
      <c r="E230" s="12" t="str">
        <f t="shared" si="25"/>
        <v>FINVBGSF - Първа инвестиционна банка АД</v>
      </c>
    </row>
    <row r="231" spans="1:5" ht="19.5" customHeight="1" x14ac:dyDescent="0.25">
      <c r="A231" s="9">
        <f t="shared" si="24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4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4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4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4"/>
        <v>14</v>
      </c>
      <c r="B235" s="10" t="s">
        <v>7</v>
      </c>
      <c r="C235" s="10" t="s">
        <v>25</v>
      </c>
      <c r="D235" s="11" t="s">
        <v>6</v>
      </c>
      <c r="E235" s="12" t="str">
        <f t="shared" si="25"/>
        <v>BGUSBGSF - Българо-американска кредитна банка АД</v>
      </c>
    </row>
  </sheetData>
  <sheetProtection password="F558" sheet="1" objects="1" scenarios="1"/>
  <mergeCells count="218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4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2" zoomScale="88" zoomScaleNormal="88" workbookViewId="0">
      <selection activeCell="I38" sqref="I37:M38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9" t="s">
        <v>71</v>
      </c>
      <c r="J2" s="160"/>
      <c r="K2" s="165" t="s">
        <v>126</v>
      </c>
      <c r="L2" s="165"/>
      <c r="M2" s="165"/>
      <c r="N2" s="165"/>
      <c r="O2" s="6"/>
      <c r="P2" s="6"/>
      <c r="Q2" s="6"/>
      <c r="R2" s="172" t="s">
        <v>79</v>
      </c>
      <c r="S2" s="173"/>
      <c r="T2" s="125" t="s">
        <v>127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882050140</v>
      </c>
      <c r="L4" s="165"/>
      <c r="M4" s="165"/>
      <c r="N4" s="165"/>
      <c r="O4" s="6"/>
      <c r="P4" s="6"/>
      <c r="Q4" s="6"/>
      <c r="R4" s="172" t="s">
        <v>72</v>
      </c>
      <c r="S4" s="173"/>
      <c r="T4" s="125">
        <v>882050103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50</v>
      </c>
      <c r="K9" s="199"/>
      <c r="L9" s="200"/>
      <c r="M9" s="4"/>
      <c r="N9" s="201">
        <v>2024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/>
      <c r="J11" s="205"/>
      <c r="K11" s="206"/>
      <c r="L11" s="1" t="s">
        <v>27</v>
      </c>
      <c r="M11" s="207"/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9"/>
      <c r="J16" s="180"/>
      <c r="K16" s="180"/>
      <c r="L16" s="180"/>
      <c r="M16" s="181"/>
      <c r="N16" s="22"/>
      <c r="O16" s="23"/>
      <c r="P16" s="133"/>
      <c r="Q16" s="23"/>
      <c r="R16" s="24"/>
      <c r="S16" s="23"/>
      <c r="T16" s="28"/>
      <c r="U16" s="6"/>
      <c r="V16" s="137">
        <v>45292</v>
      </c>
      <c r="W16" s="138">
        <v>45382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 t="s">
        <v>96</v>
      </c>
      <c r="J17" s="157"/>
      <c r="K17" s="157"/>
      <c r="L17" s="157"/>
      <c r="M17" s="158"/>
      <c r="N17" s="25">
        <v>3</v>
      </c>
      <c r="O17" s="26">
        <f t="shared" ref="O17:O29" si="0">+N17+O16</f>
        <v>3</v>
      </c>
      <c r="P17" s="25">
        <v>66</v>
      </c>
      <c r="Q17" s="26">
        <f>+P17+Q16</f>
        <v>66</v>
      </c>
      <c r="R17" s="27">
        <v>19612</v>
      </c>
      <c r="S17" s="26">
        <f t="shared" ref="S17:S29" si="1">+R17+S16</f>
        <v>19612</v>
      </c>
      <c r="T17" s="29" t="s">
        <v>97</v>
      </c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3</v>
      </c>
      <c r="P18" s="25"/>
      <c r="Q18" s="26">
        <f t="shared" ref="Q18:Q29" si="3">+P18+Q17</f>
        <v>66</v>
      </c>
      <c r="R18" s="27"/>
      <c r="S18" s="26">
        <f t="shared" si="1"/>
        <v>19612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39"/>
      <c r="J19" s="139"/>
      <c r="K19" s="139"/>
      <c r="L19" s="139"/>
      <c r="M19" s="139"/>
      <c r="N19" s="25"/>
      <c r="O19" s="26">
        <f t="shared" si="0"/>
        <v>3</v>
      </c>
      <c r="P19" s="25"/>
      <c r="Q19" s="26">
        <f t="shared" si="3"/>
        <v>66</v>
      </c>
      <c r="R19" s="27"/>
      <c r="S19" s="26">
        <f t="shared" si="1"/>
        <v>19612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3</v>
      </c>
      <c r="P20" s="25"/>
      <c r="Q20" s="26">
        <f t="shared" si="3"/>
        <v>66</v>
      </c>
      <c r="R20" s="27"/>
      <c r="S20" s="26">
        <f t="shared" si="1"/>
        <v>19612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 t="s">
        <v>119</v>
      </c>
      <c r="J21" s="157"/>
      <c r="K21" s="157"/>
      <c r="L21" s="157"/>
      <c r="M21" s="158"/>
      <c r="N21" s="25"/>
      <c r="O21" s="26">
        <f t="shared" si="0"/>
        <v>3</v>
      </c>
      <c r="P21" s="25"/>
      <c r="Q21" s="26">
        <f t="shared" si="3"/>
        <v>66</v>
      </c>
      <c r="R21" s="27"/>
      <c r="S21" s="26">
        <f t="shared" si="1"/>
        <v>19612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 t="s">
        <v>120</v>
      </c>
      <c r="J22" s="157"/>
      <c r="K22" s="157"/>
      <c r="L22" s="157"/>
      <c r="M22" s="158"/>
      <c r="N22" s="25"/>
      <c r="O22" s="26">
        <f t="shared" si="0"/>
        <v>3</v>
      </c>
      <c r="P22" s="25"/>
      <c r="Q22" s="26">
        <f t="shared" si="3"/>
        <v>66</v>
      </c>
      <c r="R22" s="27"/>
      <c r="S22" s="26">
        <f t="shared" si="1"/>
        <v>19612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 t="s">
        <v>121</v>
      </c>
      <c r="J23" s="157"/>
      <c r="K23" s="157"/>
      <c r="L23" s="157"/>
      <c r="M23" s="158"/>
      <c r="N23" s="25"/>
      <c r="O23" s="26">
        <f t="shared" si="0"/>
        <v>3</v>
      </c>
      <c r="P23" s="25"/>
      <c r="Q23" s="26">
        <f t="shared" si="3"/>
        <v>66</v>
      </c>
      <c r="R23" s="27"/>
      <c r="S23" s="26">
        <f t="shared" si="1"/>
        <v>19612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 t="s">
        <v>122</v>
      </c>
      <c r="J24" s="157"/>
      <c r="K24" s="157"/>
      <c r="L24" s="157"/>
      <c r="M24" s="158"/>
      <c r="N24" s="25"/>
      <c r="O24" s="26">
        <f t="shared" si="0"/>
        <v>3</v>
      </c>
      <c r="P24" s="25"/>
      <c r="Q24" s="26">
        <f t="shared" si="3"/>
        <v>66</v>
      </c>
      <c r="R24" s="27"/>
      <c r="S24" s="26">
        <f t="shared" si="1"/>
        <v>19612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 t="s">
        <v>123</v>
      </c>
      <c r="J25" s="157"/>
      <c r="K25" s="157"/>
      <c r="L25" s="157"/>
      <c r="M25" s="158"/>
      <c r="N25" s="25"/>
      <c r="O25" s="26">
        <f t="shared" si="0"/>
        <v>3</v>
      </c>
      <c r="P25" s="25"/>
      <c r="Q25" s="26">
        <f t="shared" si="3"/>
        <v>66</v>
      </c>
      <c r="R25" s="27"/>
      <c r="S25" s="26">
        <f t="shared" si="1"/>
        <v>19612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 t="s">
        <v>124</v>
      </c>
      <c r="J26" s="157"/>
      <c r="K26" s="157"/>
      <c r="L26" s="157"/>
      <c r="M26" s="158"/>
      <c r="N26" s="25"/>
      <c r="O26" s="26">
        <f t="shared" si="0"/>
        <v>3</v>
      </c>
      <c r="P26" s="25"/>
      <c r="Q26" s="26">
        <f t="shared" si="3"/>
        <v>66</v>
      </c>
      <c r="R26" s="27"/>
      <c r="S26" s="26">
        <f t="shared" si="1"/>
        <v>19612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3</v>
      </c>
      <c r="P27" s="25"/>
      <c r="Q27" s="26">
        <f t="shared" si="3"/>
        <v>66</v>
      </c>
      <c r="R27" s="27"/>
      <c r="S27" s="26">
        <f t="shared" si="1"/>
        <v>19612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 t="s">
        <v>125</v>
      </c>
      <c r="J28" s="157"/>
      <c r="K28" s="157"/>
      <c r="L28" s="157"/>
      <c r="M28" s="158"/>
      <c r="N28" s="25"/>
      <c r="O28" s="26">
        <f t="shared" si="0"/>
        <v>3</v>
      </c>
      <c r="P28" s="25"/>
      <c r="Q28" s="26">
        <f t="shared" si="3"/>
        <v>66</v>
      </c>
      <c r="R28" s="27"/>
      <c r="S28" s="26">
        <f t="shared" si="1"/>
        <v>19612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3</v>
      </c>
      <c r="P29" s="25"/>
      <c r="Q29" s="26">
        <f t="shared" si="3"/>
        <v>66</v>
      </c>
      <c r="R29" s="27"/>
      <c r="S29" s="26">
        <f t="shared" si="1"/>
        <v>19612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ref="O30:O80" si="4">+N30+O29</f>
        <v>3</v>
      </c>
      <c r="P30" s="25"/>
      <c r="Q30" s="26">
        <f t="shared" ref="Q30:Q81" si="5">+P30+Q29</f>
        <v>66</v>
      </c>
      <c r="R30" s="27"/>
      <c r="S30" s="26">
        <f t="shared" ref="S30:S80" si="6">+R30+S29</f>
        <v>19612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4"/>
        <v>3</v>
      </c>
      <c r="P31" s="25"/>
      <c r="Q31" s="26">
        <f t="shared" si="5"/>
        <v>66</v>
      </c>
      <c r="R31" s="27"/>
      <c r="S31" s="26">
        <f t="shared" si="6"/>
        <v>19612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4"/>
        <v>3</v>
      </c>
      <c r="P32" s="25"/>
      <c r="Q32" s="26">
        <f t="shared" si="5"/>
        <v>66</v>
      </c>
      <c r="R32" s="27"/>
      <c r="S32" s="26">
        <f t="shared" si="6"/>
        <v>19612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4"/>
        <v>3</v>
      </c>
      <c r="P33" s="25"/>
      <c r="Q33" s="26">
        <f t="shared" si="5"/>
        <v>66</v>
      </c>
      <c r="R33" s="27"/>
      <c r="S33" s="26">
        <f t="shared" si="6"/>
        <v>19612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4"/>
        <v>3</v>
      </c>
      <c r="P34" s="25"/>
      <c r="Q34" s="26">
        <f t="shared" si="5"/>
        <v>66</v>
      </c>
      <c r="R34" s="27"/>
      <c r="S34" s="26">
        <f t="shared" si="6"/>
        <v>19612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4"/>
        <v>3</v>
      </c>
      <c r="P35" s="25"/>
      <c r="Q35" s="26">
        <f t="shared" si="5"/>
        <v>66</v>
      </c>
      <c r="R35" s="27"/>
      <c r="S35" s="26">
        <f t="shared" si="6"/>
        <v>19612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4"/>
        <v>3</v>
      </c>
      <c r="P36" s="25"/>
      <c r="Q36" s="26">
        <f t="shared" si="5"/>
        <v>66</v>
      </c>
      <c r="R36" s="27"/>
      <c r="S36" s="26">
        <f t="shared" si="6"/>
        <v>19612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4"/>
        <v>3</v>
      </c>
      <c r="P37" s="25"/>
      <c r="Q37" s="26">
        <f t="shared" si="5"/>
        <v>66</v>
      </c>
      <c r="R37" s="27"/>
      <c r="S37" s="26">
        <f t="shared" si="6"/>
        <v>19612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4"/>
        <v>3</v>
      </c>
      <c r="P38" s="25"/>
      <c r="Q38" s="26">
        <f t="shared" si="5"/>
        <v>66</v>
      </c>
      <c r="R38" s="27"/>
      <c r="S38" s="26">
        <f t="shared" si="6"/>
        <v>19612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4"/>
        <v>3</v>
      </c>
      <c r="P39" s="25"/>
      <c r="Q39" s="26">
        <f t="shared" si="5"/>
        <v>66</v>
      </c>
      <c r="R39" s="27"/>
      <c r="S39" s="26">
        <f t="shared" si="6"/>
        <v>19612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4"/>
        <v>3</v>
      </c>
      <c r="P40" s="25"/>
      <c r="Q40" s="26">
        <f t="shared" si="5"/>
        <v>66</v>
      </c>
      <c r="R40" s="27"/>
      <c r="S40" s="26">
        <f t="shared" si="6"/>
        <v>19612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4"/>
        <v>3</v>
      </c>
      <c r="P41" s="25"/>
      <c r="Q41" s="26">
        <f t="shared" si="5"/>
        <v>66</v>
      </c>
      <c r="R41" s="27"/>
      <c r="S41" s="26">
        <f t="shared" si="6"/>
        <v>19612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4"/>
        <v>3</v>
      </c>
      <c r="P42" s="25"/>
      <c r="Q42" s="26">
        <f t="shared" si="5"/>
        <v>66</v>
      </c>
      <c r="R42" s="27"/>
      <c r="S42" s="26">
        <f t="shared" si="6"/>
        <v>19612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4"/>
        <v>3</v>
      </c>
      <c r="P43" s="25"/>
      <c r="Q43" s="26">
        <f t="shared" si="5"/>
        <v>66</v>
      </c>
      <c r="R43" s="27"/>
      <c r="S43" s="26">
        <f t="shared" si="6"/>
        <v>19612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4"/>
        <v>3</v>
      </c>
      <c r="P44" s="25"/>
      <c r="Q44" s="26">
        <f t="shared" si="5"/>
        <v>66</v>
      </c>
      <c r="R44" s="27"/>
      <c r="S44" s="26">
        <f t="shared" si="6"/>
        <v>19612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4"/>
        <v>3</v>
      </c>
      <c r="P45" s="25"/>
      <c r="Q45" s="26">
        <f t="shared" si="5"/>
        <v>66</v>
      </c>
      <c r="R45" s="27"/>
      <c r="S45" s="26">
        <f t="shared" si="6"/>
        <v>19612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4"/>
        <v>3</v>
      </c>
      <c r="P46" s="25"/>
      <c r="Q46" s="26">
        <f t="shared" si="5"/>
        <v>66</v>
      </c>
      <c r="R46" s="27"/>
      <c r="S46" s="26">
        <f t="shared" si="6"/>
        <v>19612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4"/>
        <v>3</v>
      </c>
      <c r="P47" s="25"/>
      <c r="Q47" s="26">
        <f t="shared" si="5"/>
        <v>66</v>
      </c>
      <c r="R47" s="27"/>
      <c r="S47" s="26">
        <f t="shared" si="6"/>
        <v>19612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4"/>
        <v>3</v>
      </c>
      <c r="P48" s="25"/>
      <c r="Q48" s="26">
        <f t="shared" si="5"/>
        <v>66</v>
      </c>
      <c r="R48" s="27"/>
      <c r="S48" s="26">
        <f t="shared" si="6"/>
        <v>19612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4"/>
        <v>3</v>
      </c>
      <c r="P49" s="25"/>
      <c r="Q49" s="26">
        <f t="shared" si="5"/>
        <v>66</v>
      </c>
      <c r="R49" s="27"/>
      <c r="S49" s="26">
        <f t="shared" si="6"/>
        <v>19612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4"/>
        <v>3</v>
      </c>
      <c r="P50" s="25"/>
      <c r="Q50" s="26">
        <f t="shared" si="5"/>
        <v>66</v>
      </c>
      <c r="R50" s="27"/>
      <c r="S50" s="26">
        <f t="shared" si="6"/>
        <v>19612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4"/>
        <v>3</v>
      </c>
      <c r="P51" s="25"/>
      <c r="Q51" s="26">
        <f t="shared" si="5"/>
        <v>66</v>
      </c>
      <c r="R51" s="27"/>
      <c r="S51" s="26">
        <f t="shared" si="6"/>
        <v>19612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4"/>
        <v>3</v>
      </c>
      <c r="P52" s="25"/>
      <c r="Q52" s="26">
        <f t="shared" si="5"/>
        <v>66</v>
      </c>
      <c r="R52" s="27"/>
      <c r="S52" s="26">
        <f t="shared" si="6"/>
        <v>19612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4"/>
        <v>3</v>
      </c>
      <c r="P53" s="25"/>
      <c r="Q53" s="26">
        <f t="shared" si="5"/>
        <v>66</v>
      </c>
      <c r="R53" s="27"/>
      <c r="S53" s="26">
        <f t="shared" si="6"/>
        <v>19612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4"/>
        <v>3</v>
      </c>
      <c r="P54" s="25"/>
      <c r="Q54" s="26">
        <f t="shared" si="5"/>
        <v>66</v>
      </c>
      <c r="R54" s="27"/>
      <c r="S54" s="26">
        <f t="shared" si="6"/>
        <v>19612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4"/>
        <v>3</v>
      </c>
      <c r="P55" s="25"/>
      <c r="Q55" s="26">
        <f t="shared" si="5"/>
        <v>66</v>
      </c>
      <c r="R55" s="27"/>
      <c r="S55" s="26">
        <f t="shared" si="6"/>
        <v>19612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4"/>
        <v>3</v>
      </c>
      <c r="P56" s="25"/>
      <c r="Q56" s="26">
        <f t="shared" si="5"/>
        <v>66</v>
      </c>
      <c r="R56" s="27"/>
      <c r="S56" s="26">
        <f t="shared" si="6"/>
        <v>19612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4"/>
        <v>3</v>
      </c>
      <c r="P57" s="25"/>
      <c r="Q57" s="26">
        <f t="shared" si="5"/>
        <v>66</v>
      </c>
      <c r="R57" s="27"/>
      <c r="S57" s="26">
        <f t="shared" si="6"/>
        <v>19612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4"/>
        <v>3</v>
      </c>
      <c r="P58" s="25"/>
      <c r="Q58" s="26">
        <f t="shared" si="5"/>
        <v>66</v>
      </c>
      <c r="R58" s="27"/>
      <c r="S58" s="26">
        <f t="shared" si="6"/>
        <v>19612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4"/>
        <v>3</v>
      </c>
      <c r="P59" s="25"/>
      <c r="Q59" s="26">
        <f t="shared" si="5"/>
        <v>66</v>
      </c>
      <c r="R59" s="27"/>
      <c r="S59" s="26">
        <f t="shared" si="6"/>
        <v>19612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4"/>
        <v>3</v>
      </c>
      <c r="P60" s="25"/>
      <c r="Q60" s="26">
        <f t="shared" si="5"/>
        <v>66</v>
      </c>
      <c r="R60" s="27"/>
      <c r="S60" s="26">
        <f t="shared" si="6"/>
        <v>19612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4"/>
        <v>3</v>
      </c>
      <c r="P61" s="25"/>
      <c r="Q61" s="26">
        <f t="shared" si="5"/>
        <v>66</v>
      </c>
      <c r="R61" s="27"/>
      <c r="S61" s="26">
        <f t="shared" si="6"/>
        <v>19612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4"/>
        <v>3</v>
      </c>
      <c r="P62" s="25"/>
      <c r="Q62" s="26">
        <f t="shared" si="5"/>
        <v>66</v>
      </c>
      <c r="R62" s="27"/>
      <c r="S62" s="26">
        <f t="shared" si="6"/>
        <v>19612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4"/>
        <v>3</v>
      </c>
      <c r="P63" s="25"/>
      <c r="Q63" s="26">
        <f t="shared" si="5"/>
        <v>66</v>
      </c>
      <c r="R63" s="27"/>
      <c r="S63" s="26">
        <f t="shared" si="6"/>
        <v>19612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4"/>
        <v>3</v>
      </c>
      <c r="P64" s="25"/>
      <c r="Q64" s="26">
        <f t="shared" si="5"/>
        <v>66</v>
      </c>
      <c r="R64" s="27"/>
      <c r="S64" s="26">
        <f t="shared" si="6"/>
        <v>19612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4"/>
        <v>3</v>
      </c>
      <c r="P65" s="25"/>
      <c r="Q65" s="26">
        <f t="shared" si="5"/>
        <v>66</v>
      </c>
      <c r="R65" s="27"/>
      <c r="S65" s="26">
        <f t="shared" si="6"/>
        <v>19612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4"/>
        <v>3</v>
      </c>
      <c r="P66" s="25"/>
      <c r="Q66" s="26">
        <f t="shared" si="5"/>
        <v>66</v>
      </c>
      <c r="R66" s="27"/>
      <c r="S66" s="26">
        <f t="shared" si="6"/>
        <v>19612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4"/>
        <v>3</v>
      </c>
      <c r="P67" s="25"/>
      <c r="Q67" s="26">
        <f t="shared" si="5"/>
        <v>66</v>
      </c>
      <c r="R67" s="27"/>
      <c r="S67" s="26">
        <f t="shared" si="6"/>
        <v>19612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4"/>
        <v>3</v>
      </c>
      <c r="P68" s="25"/>
      <c r="Q68" s="26">
        <f t="shared" si="5"/>
        <v>66</v>
      </c>
      <c r="R68" s="27"/>
      <c r="S68" s="26">
        <f t="shared" si="6"/>
        <v>19612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4"/>
        <v>3</v>
      </c>
      <c r="P69" s="25"/>
      <c r="Q69" s="26">
        <f t="shared" si="5"/>
        <v>66</v>
      </c>
      <c r="R69" s="27"/>
      <c r="S69" s="26">
        <f t="shared" si="6"/>
        <v>19612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4"/>
        <v>3</v>
      </c>
      <c r="P70" s="25"/>
      <c r="Q70" s="26">
        <f t="shared" si="5"/>
        <v>66</v>
      </c>
      <c r="R70" s="27"/>
      <c r="S70" s="26">
        <f t="shared" si="6"/>
        <v>19612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4"/>
        <v>3</v>
      </c>
      <c r="P71" s="25"/>
      <c r="Q71" s="26">
        <f t="shared" si="5"/>
        <v>66</v>
      </c>
      <c r="R71" s="27"/>
      <c r="S71" s="26">
        <f t="shared" si="6"/>
        <v>19612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4"/>
        <v>3</v>
      </c>
      <c r="P72" s="25"/>
      <c r="Q72" s="26">
        <f t="shared" si="5"/>
        <v>66</v>
      </c>
      <c r="R72" s="27"/>
      <c r="S72" s="26">
        <f t="shared" si="6"/>
        <v>19612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4"/>
        <v>3</v>
      </c>
      <c r="P73" s="25"/>
      <c r="Q73" s="26">
        <f t="shared" si="5"/>
        <v>66</v>
      </c>
      <c r="R73" s="27"/>
      <c r="S73" s="26">
        <f t="shared" si="6"/>
        <v>19612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4"/>
        <v>3</v>
      </c>
      <c r="P74" s="25"/>
      <c r="Q74" s="26">
        <f t="shared" si="5"/>
        <v>66</v>
      </c>
      <c r="R74" s="27"/>
      <c r="S74" s="26">
        <f t="shared" si="6"/>
        <v>19612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4"/>
        <v>3</v>
      </c>
      <c r="P75" s="25"/>
      <c r="Q75" s="26">
        <f t="shared" si="5"/>
        <v>66</v>
      </c>
      <c r="R75" s="27"/>
      <c r="S75" s="26">
        <f t="shared" si="6"/>
        <v>19612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4"/>
        <v>3</v>
      </c>
      <c r="P76" s="25"/>
      <c r="Q76" s="26">
        <f t="shared" si="5"/>
        <v>66</v>
      </c>
      <c r="R76" s="27"/>
      <c r="S76" s="26">
        <f t="shared" si="6"/>
        <v>19612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4"/>
        <v>3</v>
      </c>
      <c r="P77" s="25"/>
      <c r="Q77" s="26">
        <f t="shared" si="5"/>
        <v>66</v>
      </c>
      <c r="R77" s="27"/>
      <c r="S77" s="26">
        <f t="shared" si="6"/>
        <v>19612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4"/>
        <v>3</v>
      </c>
      <c r="P78" s="25"/>
      <c r="Q78" s="26">
        <f t="shared" si="5"/>
        <v>66</v>
      </c>
      <c r="R78" s="27"/>
      <c r="S78" s="26">
        <f t="shared" si="6"/>
        <v>19612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4"/>
        <v>3</v>
      </c>
      <c r="P79" s="25"/>
      <c r="Q79" s="26">
        <f t="shared" si="5"/>
        <v>66</v>
      </c>
      <c r="R79" s="27"/>
      <c r="S79" s="26">
        <f t="shared" si="6"/>
        <v>19612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4"/>
        <v>3</v>
      </c>
      <c r="P80" s="25"/>
      <c r="Q80" s="26">
        <f t="shared" si="5"/>
        <v>66</v>
      </c>
      <c r="R80" s="27"/>
      <c r="S80" s="26">
        <f t="shared" si="6"/>
        <v>19612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7">+N81+O80</f>
        <v>3</v>
      </c>
      <c r="P81" s="25"/>
      <c r="Q81" s="26">
        <f t="shared" si="5"/>
        <v>66</v>
      </c>
      <c r="R81" s="27"/>
      <c r="S81" s="26">
        <f t="shared" ref="S81:S112" si="8">+R81+S80</f>
        <v>19612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9">H81+1</f>
        <v>67</v>
      </c>
      <c r="I82" s="156"/>
      <c r="J82" s="157"/>
      <c r="K82" s="157"/>
      <c r="L82" s="157"/>
      <c r="M82" s="158"/>
      <c r="N82" s="25"/>
      <c r="O82" s="26">
        <f t="shared" si="7"/>
        <v>3</v>
      </c>
      <c r="P82" s="25"/>
      <c r="Q82" s="26">
        <f t="shared" ref="Q82:Q145" si="10">+P82+Q81</f>
        <v>66</v>
      </c>
      <c r="R82" s="27"/>
      <c r="S82" s="26">
        <f t="shared" si="8"/>
        <v>19612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9"/>
        <v>68</v>
      </c>
      <c r="I83" s="156"/>
      <c r="J83" s="157"/>
      <c r="K83" s="157"/>
      <c r="L83" s="157"/>
      <c r="M83" s="158"/>
      <c r="N83" s="25"/>
      <c r="O83" s="26">
        <f t="shared" si="7"/>
        <v>3</v>
      </c>
      <c r="P83" s="25"/>
      <c r="Q83" s="26">
        <f t="shared" si="10"/>
        <v>66</v>
      </c>
      <c r="R83" s="27"/>
      <c r="S83" s="26">
        <f t="shared" si="8"/>
        <v>19612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9"/>
        <v>69</v>
      </c>
      <c r="I84" s="156"/>
      <c r="J84" s="157"/>
      <c r="K84" s="157"/>
      <c r="L84" s="157"/>
      <c r="M84" s="158"/>
      <c r="N84" s="25"/>
      <c r="O84" s="26">
        <f t="shared" si="7"/>
        <v>3</v>
      </c>
      <c r="P84" s="25"/>
      <c r="Q84" s="26">
        <f t="shared" si="10"/>
        <v>66</v>
      </c>
      <c r="R84" s="27"/>
      <c r="S84" s="26">
        <f t="shared" si="8"/>
        <v>19612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9"/>
        <v>70</v>
      </c>
      <c r="I85" s="156"/>
      <c r="J85" s="157"/>
      <c r="K85" s="157"/>
      <c r="L85" s="157"/>
      <c r="M85" s="158"/>
      <c r="N85" s="25"/>
      <c r="O85" s="26">
        <f t="shared" si="7"/>
        <v>3</v>
      </c>
      <c r="P85" s="25"/>
      <c r="Q85" s="26">
        <f t="shared" si="10"/>
        <v>66</v>
      </c>
      <c r="R85" s="27"/>
      <c r="S85" s="26">
        <f t="shared" si="8"/>
        <v>19612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9"/>
        <v>71</v>
      </c>
      <c r="I86" s="156"/>
      <c r="J86" s="157"/>
      <c r="K86" s="157"/>
      <c r="L86" s="157"/>
      <c r="M86" s="158"/>
      <c r="N86" s="25"/>
      <c r="O86" s="26">
        <f t="shared" si="7"/>
        <v>3</v>
      </c>
      <c r="P86" s="25"/>
      <c r="Q86" s="26">
        <f t="shared" si="10"/>
        <v>66</v>
      </c>
      <c r="R86" s="27"/>
      <c r="S86" s="26">
        <f t="shared" si="8"/>
        <v>19612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9"/>
        <v>72</v>
      </c>
      <c r="I87" s="156"/>
      <c r="J87" s="157"/>
      <c r="K87" s="157"/>
      <c r="L87" s="157"/>
      <c r="M87" s="158"/>
      <c r="N87" s="25"/>
      <c r="O87" s="26">
        <f t="shared" si="7"/>
        <v>3</v>
      </c>
      <c r="P87" s="25"/>
      <c r="Q87" s="26">
        <f t="shared" si="10"/>
        <v>66</v>
      </c>
      <c r="R87" s="27"/>
      <c r="S87" s="26">
        <f t="shared" si="8"/>
        <v>19612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9"/>
        <v>73</v>
      </c>
      <c r="I88" s="156"/>
      <c r="J88" s="157"/>
      <c r="K88" s="157"/>
      <c r="L88" s="157"/>
      <c r="M88" s="158"/>
      <c r="N88" s="25"/>
      <c r="O88" s="26">
        <f t="shared" si="7"/>
        <v>3</v>
      </c>
      <c r="P88" s="25"/>
      <c r="Q88" s="26">
        <f t="shared" si="10"/>
        <v>66</v>
      </c>
      <c r="R88" s="27"/>
      <c r="S88" s="26">
        <f t="shared" si="8"/>
        <v>19612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9"/>
        <v>74</v>
      </c>
      <c r="I89" s="156"/>
      <c r="J89" s="157"/>
      <c r="K89" s="157"/>
      <c r="L89" s="157"/>
      <c r="M89" s="158"/>
      <c r="N89" s="25"/>
      <c r="O89" s="26">
        <f t="shared" si="7"/>
        <v>3</v>
      </c>
      <c r="P89" s="25"/>
      <c r="Q89" s="26">
        <f t="shared" si="10"/>
        <v>66</v>
      </c>
      <c r="R89" s="27"/>
      <c r="S89" s="26">
        <f t="shared" si="8"/>
        <v>19612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9"/>
        <v>75</v>
      </c>
      <c r="I90" s="156"/>
      <c r="J90" s="157"/>
      <c r="K90" s="157"/>
      <c r="L90" s="157"/>
      <c r="M90" s="158"/>
      <c r="N90" s="25"/>
      <c r="O90" s="26">
        <f t="shared" si="7"/>
        <v>3</v>
      </c>
      <c r="P90" s="25"/>
      <c r="Q90" s="26">
        <f t="shared" si="10"/>
        <v>66</v>
      </c>
      <c r="R90" s="27"/>
      <c r="S90" s="26">
        <f t="shared" si="8"/>
        <v>19612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9"/>
        <v>76</v>
      </c>
      <c r="I91" s="156"/>
      <c r="J91" s="157"/>
      <c r="K91" s="157"/>
      <c r="L91" s="157"/>
      <c r="M91" s="158"/>
      <c r="N91" s="25"/>
      <c r="O91" s="26">
        <f t="shared" si="7"/>
        <v>3</v>
      </c>
      <c r="P91" s="25"/>
      <c r="Q91" s="26">
        <f t="shared" si="10"/>
        <v>66</v>
      </c>
      <c r="R91" s="27"/>
      <c r="S91" s="26">
        <f t="shared" si="8"/>
        <v>19612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9"/>
        <v>77</v>
      </c>
      <c r="I92" s="156"/>
      <c r="J92" s="157"/>
      <c r="K92" s="157"/>
      <c r="L92" s="157"/>
      <c r="M92" s="158"/>
      <c r="N92" s="25"/>
      <c r="O92" s="26">
        <f t="shared" si="7"/>
        <v>3</v>
      </c>
      <c r="P92" s="25"/>
      <c r="Q92" s="26">
        <f t="shared" si="10"/>
        <v>66</v>
      </c>
      <c r="R92" s="27"/>
      <c r="S92" s="26">
        <f t="shared" si="8"/>
        <v>19612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9"/>
        <v>78</v>
      </c>
      <c r="I93" s="156"/>
      <c r="J93" s="157"/>
      <c r="K93" s="157"/>
      <c r="L93" s="157"/>
      <c r="M93" s="158"/>
      <c r="N93" s="25"/>
      <c r="O93" s="26">
        <f t="shared" si="7"/>
        <v>3</v>
      </c>
      <c r="P93" s="25"/>
      <c r="Q93" s="26">
        <f t="shared" si="10"/>
        <v>66</v>
      </c>
      <c r="R93" s="27"/>
      <c r="S93" s="26">
        <f t="shared" si="8"/>
        <v>19612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9"/>
        <v>79</v>
      </c>
      <c r="I94" s="156"/>
      <c r="J94" s="157"/>
      <c r="K94" s="157"/>
      <c r="L94" s="157"/>
      <c r="M94" s="158"/>
      <c r="N94" s="25"/>
      <c r="O94" s="26">
        <f t="shared" si="7"/>
        <v>3</v>
      </c>
      <c r="P94" s="25"/>
      <c r="Q94" s="26">
        <f t="shared" si="10"/>
        <v>66</v>
      </c>
      <c r="R94" s="27"/>
      <c r="S94" s="26">
        <f t="shared" si="8"/>
        <v>19612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9"/>
        <v>80</v>
      </c>
      <c r="I95" s="156"/>
      <c r="J95" s="157"/>
      <c r="K95" s="157"/>
      <c r="L95" s="157"/>
      <c r="M95" s="158"/>
      <c r="N95" s="25"/>
      <c r="O95" s="26">
        <f t="shared" si="7"/>
        <v>3</v>
      </c>
      <c r="P95" s="25"/>
      <c r="Q95" s="26">
        <f t="shared" si="10"/>
        <v>66</v>
      </c>
      <c r="R95" s="27"/>
      <c r="S95" s="26">
        <f t="shared" si="8"/>
        <v>19612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9"/>
        <v>81</v>
      </c>
      <c r="I96" s="156"/>
      <c r="J96" s="157"/>
      <c r="K96" s="157"/>
      <c r="L96" s="157"/>
      <c r="M96" s="158"/>
      <c r="N96" s="25"/>
      <c r="O96" s="26">
        <f t="shared" si="7"/>
        <v>3</v>
      </c>
      <c r="P96" s="25"/>
      <c r="Q96" s="26">
        <f t="shared" si="10"/>
        <v>66</v>
      </c>
      <c r="R96" s="27"/>
      <c r="S96" s="26">
        <f t="shared" si="8"/>
        <v>19612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9"/>
        <v>82</v>
      </c>
      <c r="I97" s="156"/>
      <c r="J97" s="157"/>
      <c r="K97" s="157"/>
      <c r="L97" s="157"/>
      <c r="M97" s="158"/>
      <c r="N97" s="25"/>
      <c r="O97" s="26">
        <f t="shared" si="7"/>
        <v>3</v>
      </c>
      <c r="P97" s="25"/>
      <c r="Q97" s="26">
        <f t="shared" si="10"/>
        <v>66</v>
      </c>
      <c r="R97" s="27"/>
      <c r="S97" s="26">
        <f t="shared" si="8"/>
        <v>19612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9"/>
        <v>83</v>
      </c>
      <c r="I98" s="156"/>
      <c r="J98" s="157"/>
      <c r="K98" s="157"/>
      <c r="L98" s="157"/>
      <c r="M98" s="158"/>
      <c r="N98" s="25"/>
      <c r="O98" s="26">
        <f t="shared" si="7"/>
        <v>3</v>
      </c>
      <c r="P98" s="25"/>
      <c r="Q98" s="26">
        <f t="shared" si="10"/>
        <v>66</v>
      </c>
      <c r="R98" s="27"/>
      <c r="S98" s="26">
        <f t="shared" si="8"/>
        <v>19612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9"/>
        <v>84</v>
      </c>
      <c r="I99" s="156"/>
      <c r="J99" s="157"/>
      <c r="K99" s="157"/>
      <c r="L99" s="157"/>
      <c r="M99" s="158"/>
      <c r="N99" s="25"/>
      <c r="O99" s="26">
        <f t="shared" si="7"/>
        <v>3</v>
      </c>
      <c r="P99" s="25"/>
      <c r="Q99" s="26">
        <f t="shared" si="10"/>
        <v>66</v>
      </c>
      <c r="R99" s="27"/>
      <c r="S99" s="26">
        <f t="shared" si="8"/>
        <v>19612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9"/>
        <v>85</v>
      </c>
      <c r="I100" s="156"/>
      <c r="J100" s="157"/>
      <c r="K100" s="157"/>
      <c r="L100" s="157"/>
      <c r="M100" s="158"/>
      <c r="N100" s="25"/>
      <c r="O100" s="26">
        <f t="shared" si="7"/>
        <v>3</v>
      </c>
      <c r="P100" s="25"/>
      <c r="Q100" s="26">
        <f t="shared" si="10"/>
        <v>66</v>
      </c>
      <c r="R100" s="27"/>
      <c r="S100" s="26">
        <f t="shared" si="8"/>
        <v>19612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9"/>
        <v>86</v>
      </c>
      <c r="I101" s="156"/>
      <c r="J101" s="157"/>
      <c r="K101" s="157"/>
      <c r="L101" s="157"/>
      <c r="M101" s="158"/>
      <c r="N101" s="25"/>
      <c r="O101" s="26">
        <f t="shared" si="7"/>
        <v>3</v>
      </c>
      <c r="P101" s="25"/>
      <c r="Q101" s="26">
        <f t="shared" si="10"/>
        <v>66</v>
      </c>
      <c r="R101" s="27"/>
      <c r="S101" s="26">
        <f t="shared" si="8"/>
        <v>19612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9"/>
        <v>87</v>
      </c>
      <c r="I102" s="156"/>
      <c r="J102" s="157"/>
      <c r="K102" s="157"/>
      <c r="L102" s="157"/>
      <c r="M102" s="158"/>
      <c r="N102" s="25"/>
      <c r="O102" s="26">
        <f t="shared" si="7"/>
        <v>3</v>
      </c>
      <c r="P102" s="25"/>
      <c r="Q102" s="26">
        <f t="shared" si="10"/>
        <v>66</v>
      </c>
      <c r="R102" s="27"/>
      <c r="S102" s="26">
        <f t="shared" si="8"/>
        <v>19612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9"/>
        <v>88</v>
      </c>
      <c r="I103" s="156"/>
      <c r="J103" s="157"/>
      <c r="K103" s="157"/>
      <c r="L103" s="157"/>
      <c r="M103" s="158"/>
      <c r="N103" s="25"/>
      <c r="O103" s="26">
        <f t="shared" si="7"/>
        <v>3</v>
      </c>
      <c r="P103" s="25"/>
      <c r="Q103" s="26">
        <f t="shared" si="10"/>
        <v>66</v>
      </c>
      <c r="R103" s="27"/>
      <c r="S103" s="26">
        <f t="shared" si="8"/>
        <v>19612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9"/>
        <v>89</v>
      </c>
      <c r="I104" s="156"/>
      <c r="J104" s="157"/>
      <c r="K104" s="157"/>
      <c r="L104" s="157"/>
      <c r="M104" s="158"/>
      <c r="N104" s="25"/>
      <c r="O104" s="26">
        <f t="shared" si="7"/>
        <v>3</v>
      </c>
      <c r="P104" s="25"/>
      <c r="Q104" s="26">
        <f t="shared" si="10"/>
        <v>66</v>
      </c>
      <c r="R104" s="27"/>
      <c r="S104" s="26">
        <f t="shared" si="8"/>
        <v>19612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9"/>
        <v>90</v>
      </c>
      <c r="I105" s="156"/>
      <c r="J105" s="157"/>
      <c r="K105" s="157"/>
      <c r="L105" s="157"/>
      <c r="M105" s="158"/>
      <c r="N105" s="25"/>
      <c r="O105" s="26">
        <f t="shared" si="7"/>
        <v>3</v>
      </c>
      <c r="P105" s="25"/>
      <c r="Q105" s="26">
        <f t="shared" si="10"/>
        <v>66</v>
      </c>
      <c r="R105" s="27"/>
      <c r="S105" s="26">
        <f t="shared" si="8"/>
        <v>19612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9"/>
        <v>91</v>
      </c>
      <c r="I106" s="156"/>
      <c r="J106" s="157"/>
      <c r="K106" s="157"/>
      <c r="L106" s="157"/>
      <c r="M106" s="158"/>
      <c r="N106" s="25"/>
      <c r="O106" s="26">
        <f t="shared" si="7"/>
        <v>3</v>
      </c>
      <c r="P106" s="25"/>
      <c r="Q106" s="26">
        <f t="shared" si="10"/>
        <v>66</v>
      </c>
      <c r="R106" s="27"/>
      <c r="S106" s="26">
        <f t="shared" si="8"/>
        <v>19612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9"/>
        <v>92</v>
      </c>
      <c r="I107" s="156"/>
      <c r="J107" s="157"/>
      <c r="K107" s="157"/>
      <c r="L107" s="157"/>
      <c r="M107" s="158"/>
      <c r="N107" s="25"/>
      <c r="O107" s="26">
        <f t="shared" si="7"/>
        <v>3</v>
      </c>
      <c r="P107" s="25"/>
      <c r="Q107" s="26">
        <f t="shared" si="10"/>
        <v>66</v>
      </c>
      <c r="R107" s="27"/>
      <c r="S107" s="26">
        <f t="shared" si="8"/>
        <v>19612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9"/>
        <v>93</v>
      </c>
      <c r="I108" s="156"/>
      <c r="J108" s="157"/>
      <c r="K108" s="157"/>
      <c r="L108" s="157"/>
      <c r="M108" s="158"/>
      <c r="N108" s="25"/>
      <c r="O108" s="26">
        <f t="shared" si="7"/>
        <v>3</v>
      </c>
      <c r="P108" s="25"/>
      <c r="Q108" s="26">
        <f t="shared" si="10"/>
        <v>66</v>
      </c>
      <c r="R108" s="27"/>
      <c r="S108" s="26">
        <f t="shared" si="8"/>
        <v>19612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9"/>
        <v>94</v>
      </c>
      <c r="I109" s="156"/>
      <c r="J109" s="157"/>
      <c r="K109" s="157"/>
      <c r="L109" s="157"/>
      <c r="M109" s="158"/>
      <c r="N109" s="25"/>
      <c r="O109" s="26">
        <f t="shared" si="7"/>
        <v>3</v>
      </c>
      <c r="P109" s="25"/>
      <c r="Q109" s="26">
        <f t="shared" si="10"/>
        <v>66</v>
      </c>
      <c r="R109" s="27"/>
      <c r="S109" s="26">
        <f t="shared" si="8"/>
        <v>19612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9"/>
        <v>95</v>
      </c>
      <c r="I110" s="156"/>
      <c r="J110" s="157"/>
      <c r="K110" s="157"/>
      <c r="L110" s="157"/>
      <c r="M110" s="158"/>
      <c r="N110" s="25"/>
      <c r="O110" s="26">
        <f t="shared" si="7"/>
        <v>3</v>
      </c>
      <c r="P110" s="25"/>
      <c r="Q110" s="26">
        <f t="shared" si="10"/>
        <v>66</v>
      </c>
      <c r="R110" s="27"/>
      <c r="S110" s="26">
        <f t="shared" si="8"/>
        <v>19612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9"/>
        <v>96</v>
      </c>
      <c r="I111" s="156"/>
      <c r="J111" s="157"/>
      <c r="K111" s="157"/>
      <c r="L111" s="157"/>
      <c r="M111" s="158"/>
      <c r="N111" s="25"/>
      <c r="O111" s="26">
        <f t="shared" si="7"/>
        <v>3</v>
      </c>
      <c r="P111" s="25"/>
      <c r="Q111" s="26">
        <f t="shared" si="10"/>
        <v>66</v>
      </c>
      <c r="R111" s="27"/>
      <c r="S111" s="26">
        <f t="shared" si="8"/>
        <v>19612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9"/>
        <v>97</v>
      </c>
      <c r="I112" s="156"/>
      <c r="J112" s="157"/>
      <c r="K112" s="157"/>
      <c r="L112" s="157"/>
      <c r="M112" s="158"/>
      <c r="N112" s="25"/>
      <c r="O112" s="26">
        <f t="shared" si="7"/>
        <v>3</v>
      </c>
      <c r="P112" s="25"/>
      <c r="Q112" s="26">
        <f t="shared" si="10"/>
        <v>66</v>
      </c>
      <c r="R112" s="27"/>
      <c r="S112" s="26">
        <f t="shared" si="8"/>
        <v>19612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9"/>
        <v>98</v>
      </c>
      <c r="I113" s="156"/>
      <c r="J113" s="157"/>
      <c r="K113" s="157"/>
      <c r="L113" s="157"/>
      <c r="M113" s="158"/>
      <c r="N113" s="25"/>
      <c r="O113" s="26">
        <f>+N113+O112</f>
        <v>3</v>
      </c>
      <c r="P113" s="25"/>
      <c r="Q113" s="26">
        <f t="shared" si="10"/>
        <v>66</v>
      </c>
      <c r="R113" s="27"/>
      <c r="S113" s="26">
        <f>+R113+S112</f>
        <v>19612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9"/>
        <v>99</v>
      </c>
      <c r="I114" s="156"/>
      <c r="J114" s="157"/>
      <c r="K114" s="157"/>
      <c r="L114" s="157"/>
      <c r="M114" s="158"/>
      <c r="N114" s="25"/>
      <c r="O114" s="26">
        <f>+N114+O113</f>
        <v>3</v>
      </c>
      <c r="P114" s="25"/>
      <c r="Q114" s="26">
        <f t="shared" si="10"/>
        <v>66</v>
      </c>
      <c r="R114" s="27"/>
      <c r="S114" s="26">
        <f>+R114+S113</f>
        <v>19612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9"/>
        <v>100</v>
      </c>
      <c r="I115" s="156"/>
      <c r="J115" s="157"/>
      <c r="K115" s="157"/>
      <c r="L115" s="157"/>
      <c r="M115" s="158"/>
      <c r="N115" s="25"/>
      <c r="O115" s="26">
        <f t="shared" ref="O115:O178" si="11">+N115+O114</f>
        <v>3</v>
      </c>
      <c r="P115" s="25"/>
      <c r="Q115" s="26">
        <f t="shared" si="10"/>
        <v>66</v>
      </c>
      <c r="R115" s="27"/>
      <c r="S115" s="26">
        <f t="shared" ref="S115:S178" si="12">+R115+S114</f>
        <v>19612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3">1+H115</f>
        <v>101</v>
      </c>
      <c r="I116" s="156"/>
      <c r="J116" s="157"/>
      <c r="K116" s="157"/>
      <c r="L116" s="157"/>
      <c r="M116" s="158"/>
      <c r="N116" s="25"/>
      <c r="O116" s="26">
        <f t="shared" si="11"/>
        <v>3</v>
      </c>
      <c r="P116" s="25"/>
      <c r="Q116" s="26">
        <f t="shared" si="10"/>
        <v>66</v>
      </c>
      <c r="R116" s="27"/>
      <c r="S116" s="26">
        <f t="shared" si="12"/>
        <v>19612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3"/>
        <v>102</v>
      </c>
      <c r="I117" s="156"/>
      <c r="J117" s="157"/>
      <c r="K117" s="157"/>
      <c r="L117" s="157"/>
      <c r="M117" s="158"/>
      <c r="N117" s="25"/>
      <c r="O117" s="26">
        <f t="shared" si="11"/>
        <v>3</v>
      </c>
      <c r="P117" s="25"/>
      <c r="Q117" s="26">
        <f t="shared" si="10"/>
        <v>66</v>
      </c>
      <c r="R117" s="27"/>
      <c r="S117" s="26">
        <f t="shared" si="12"/>
        <v>19612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3"/>
        <v>103</v>
      </c>
      <c r="I118" s="156"/>
      <c r="J118" s="157"/>
      <c r="K118" s="157"/>
      <c r="L118" s="157"/>
      <c r="M118" s="158"/>
      <c r="N118" s="25"/>
      <c r="O118" s="26">
        <f t="shared" si="11"/>
        <v>3</v>
      </c>
      <c r="P118" s="25"/>
      <c r="Q118" s="26">
        <f t="shared" si="10"/>
        <v>66</v>
      </c>
      <c r="R118" s="27"/>
      <c r="S118" s="26">
        <f t="shared" si="12"/>
        <v>19612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3"/>
        <v>104</v>
      </c>
      <c r="I119" s="156"/>
      <c r="J119" s="157"/>
      <c r="K119" s="157"/>
      <c r="L119" s="157"/>
      <c r="M119" s="158"/>
      <c r="N119" s="25"/>
      <c r="O119" s="26">
        <f t="shared" si="11"/>
        <v>3</v>
      </c>
      <c r="P119" s="25"/>
      <c r="Q119" s="26">
        <f t="shared" si="10"/>
        <v>66</v>
      </c>
      <c r="R119" s="27"/>
      <c r="S119" s="26">
        <f t="shared" si="12"/>
        <v>19612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3"/>
        <v>105</v>
      </c>
      <c r="I120" s="156"/>
      <c r="J120" s="157"/>
      <c r="K120" s="157"/>
      <c r="L120" s="157"/>
      <c r="M120" s="158"/>
      <c r="N120" s="25"/>
      <c r="O120" s="26">
        <f t="shared" si="11"/>
        <v>3</v>
      </c>
      <c r="P120" s="25"/>
      <c r="Q120" s="26">
        <f t="shared" si="10"/>
        <v>66</v>
      </c>
      <c r="R120" s="27"/>
      <c r="S120" s="26">
        <f t="shared" si="12"/>
        <v>19612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3"/>
        <v>106</v>
      </c>
      <c r="I121" s="156"/>
      <c r="J121" s="157"/>
      <c r="K121" s="157"/>
      <c r="L121" s="157"/>
      <c r="M121" s="158"/>
      <c r="N121" s="25"/>
      <c r="O121" s="26">
        <f t="shared" si="11"/>
        <v>3</v>
      </c>
      <c r="P121" s="25"/>
      <c r="Q121" s="26">
        <f t="shared" si="10"/>
        <v>66</v>
      </c>
      <c r="R121" s="27"/>
      <c r="S121" s="26">
        <f t="shared" si="12"/>
        <v>19612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3"/>
        <v>107</v>
      </c>
      <c r="I122" s="156"/>
      <c r="J122" s="157"/>
      <c r="K122" s="157"/>
      <c r="L122" s="157"/>
      <c r="M122" s="158"/>
      <c r="N122" s="25"/>
      <c r="O122" s="26">
        <f t="shared" si="11"/>
        <v>3</v>
      </c>
      <c r="P122" s="25"/>
      <c r="Q122" s="26">
        <f t="shared" si="10"/>
        <v>66</v>
      </c>
      <c r="R122" s="27"/>
      <c r="S122" s="26">
        <f t="shared" si="12"/>
        <v>19612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3"/>
        <v>108</v>
      </c>
      <c r="I123" s="156"/>
      <c r="J123" s="157"/>
      <c r="K123" s="157"/>
      <c r="L123" s="157"/>
      <c r="M123" s="158"/>
      <c r="N123" s="25"/>
      <c r="O123" s="26">
        <f t="shared" si="11"/>
        <v>3</v>
      </c>
      <c r="P123" s="25"/>
      <c r="Q123" s="26">
        <f t="shared" si="10"/>
        <v>66</v>
      </c>
      <c r="R123" s="27"/>
      <c r="S123" s="26">
        <f t="shared" si="12"/>
        <v>19612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3"/>
        <v>109</v>
      </c>
      <c r="I124" s="156"/>
      <c r="J124" s="157"/>
      <c r="K124" s="157"/>
      <c r="L124" s="157"/>
      <c r="M124" s="158"/>
      <c r="N124" s="25"/>
      <c r="O124" s="26">
        <f t="shared" si="11"/>
        <v>3</v>
      </c>
      <c r="P124" s="25"/>
      <c r="Q124" s="26">
        <f t="shared" si="10"/>
        <v>66</v>
      </c>
      <c r="R124" s="27"/>
      <c r="S124" s="26">
        <f t="shared" si="12"/>
        <v>19612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3"/>
        <v>110</v>
      </c>
      <c r="I125" s="156"/>
      <c r="J125" s="157"/>
      <c r="K125" s="157"/>
      <c r="L125" s="157"/>
      <c r="M125" s="158"/>
      <c r="N125" s="25"/>
      <c r="O125" s="26">
        <f t="shared" si="11"/>
        <v>3</v>
      </c>
      <c r="P125" s="25"/>
      <c r="Q125" s="26">
        <f t="shared" si="10"/>
        <v>66</v>
      </c>
      <c r="R125" s="27"/>
      <c r="S125" s="26">
        <f t="shared" si="12"/>
        <v>19612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3"/>
        <v>111</v>
      </c>
      <c r="I126" s="156"/>
      <c r="J126" s="157"/>
      <c r="K126" s="157"/>
      <c r="L126" s="157"/>
      <c r="M126" s="158"/>
      <c r="N126" s="25"/>
      <c r="O126" s="26">
        <f t="shared" si="11"/>
        <v>3</v>
      </c>
      <c r="P126" s="25"/>
      <c r="Q126" s="26">
        <f t="shared" si="10"/>
        <v>66</v>
      </c>
      <c r="R126" s="27"/>
      <c r="S126" s="26">
        <f t="shared" si="12"/>
        <v>19612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3"/>
        <v>112</v>
      </c>
      <c r="I127" s="156"/>
      <c r="J127" s="157"/>
      <c r="K127" s="157"/>
      <c r="L127" s="157"/>
      <c r="M127" s="158"/>
      <c r="N127" s="25"/>
      <c r="O127" s="26">
        <f t="shared" si="11"/>
        <v>3</v>
      </c>
      <c r="P127" s="25"/>
      <c r="Q127" s="26">
        <f t="shared" si="10"/>
        <v>66</v>
      </c>
      <c r="R127" s="27"/>
      <c r="S127" s="26">
        <f t="shared" si="12"/>
        <v>19612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3"/>
        <v>113</v>
      </c>
      <c r="I128" s="156"/>
      <c r="J128" s="157"/>
      <c r="K128" s="157"/>
      <c r="L128" s="157"/>
      <c r="M128" s="158"/>
      <c r="N128" s="25"/>
      <c r="O128" s="26">
        <f t="shared" si="11"/>
        <v>3</v>
      </c>
      <c r="P128" s="25"/>
      <c r="Q128" s="26">
        <f t="shared" si="10"/>
        <v>66</v>
      </c>
      <c r="R128" s="27"/>
      <c r="S128" s="26">
        <f t="shared" si="12"/>
        <v>19612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3"/>
        <v>114</v>
      </c>
      <c r="I129" s="156"/>
      <c r="J129" s="157"/>
      <c r="K129" s="157"/>
      <c r="L129" s="157"/>
      <c r="M129" s="158"/>
      <c r="N129" s="25"/>
      <c r="O129" s="26">
        <f t="shared" si="11"/>
        <v>3</v>
      </c>
      <c r="P129" s="25"/>
      <c r="Q129" s="26">
        <f t="shared" si="10"/>
        <v>66</v>
      </c>
      <c r="R129" s="27"/>
      <c r="S129" s="26">
        <f t="shared" si="12"/>
        <v>19612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3"/>
        <v>115</v>
      </c>
      <c r="I130" s="156"/>
      <c r="J130" s="157"/>
      <c r="K130" s="157"/>
      <c r="L130" s="157"/>
      <c r="M130" s="158"/>
      <c r="N130" s="25"/>
      <c r="O130" s="26">
        <f t="shared" si="11"/>
        <v>3</v>
      </c>
      <c r="P130" s="25"/>
      <c r="Q130" s="26">
        <f t="shared" si="10"/>
        <v>66</v>
      </c>
      <c r="R130" s="27"/>
      <c r="S130" s="26">
        <f t="shared" si="12"/>
        <v>19612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3"/>
        <v>116</v>
      </c>
      <c r="I131" s="156"/>
      <c r="J131" s="157"/>
      <c r="K131" s="157"/>
      <c r="L131" s="157"/>
      <c r="M131" s="158"/>
      <c r="N131" s="25"/>
      <c r="O131" s="26">
        <f t="shared" si="11"/>
        <v>3</v>
      </c>
      <c r="P131" s="25"/>
      <c r="Q131" s="26">
        <f t="shared" si="10"/>
        <v>66</v>
      </c>
      <c r="R131" s="27"/>
      <c r="S131" s="26">
        <f t="shared" si="12"/>
        <v>19612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3"/>
        <v>117</v>
      </c>
      <c r="I132" s="156"/>
      <c r="J132" s="157"/>
      <c r="K132" s="157"/>
      <c r="L132" s="157"/>
      <c r="M132" s="158"/>
      <c r="N132" s="25"/>
      <c r="O132" s="26">
        <f t="shared" si="11"/>
        <v>3</v>
      </c>
      <c r="P132" s="25"/>
      <c r="Q132" s="26">
        <f t="shared" si="10"/>
        <v>66</v>
      </c>
      <c r="R132" s="27"/>
      <c r="S132" s="26">
        <f t="shared" si="12"/>
        <v>19612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3"/>
        <v>118</v>
      </c>
      <c r="I133" s="156"/>
      <c r="J133" s="157"/>
      <c r="K133" s="157"/>
      <c r="L133" s="157"/>
      <c r="M133" s="158"/>
      <c r="N133" s="25"/>
      <c r="O133" s="26">
        <f t="shared" si="11"/>
        <v>3</v>
      </c>
      <c r="P133" s="25"/>
      <c r="Q133" s="26">
        <f t="shared" si="10"/>
        <v>66</v>
      </c>
      <c r="R133" s="27"/>
      <c r="S133" s="26">
        <f t="shared" si="12"/>
        <v>19612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3"/>
        <v>119</v>
      </c>
      <c r="I134" s="156"/>
      <c r="J134" s="157"/>
      <c r="K134" s="157"/>
      <c r="L134" s="157"/>
      <c r="M134" s="158"/>
      <c r="N134" s="25"/>
      <c r="O134" s="26">
        <f t="shared" si="11"/>
        <v>3</v>
      </c>
      <c r="P134" s="25"/>
      <c r="Q134" s="26">
        <f t="shared" si="10"/>
        <v>66</v>
      </c>
      <c r="R134" s="27"/>
      <c r="S134" s="26">
        <f t="shared" si="12"/>
        <v>19612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3"/>
        <v>120</v>
      </c>
      <c r="I135" s="156"/>
      <c r="J135" s="157"/>
      <c r="K135" s="157"/>
      <c r="L135" s="157"/>
      <c r="M135" s="158"/>
      <c r="N135" s="25"/>
      <c r="O135" s="26">
        <f t="shared" si="11"/>
        <v>3</v>
      </c>
      <c r="P135" s="25"/>
      <c r="Q135" s="26">
        <f t="shared" si="10"/>
        <v>66</v>
      </c>
      <c r="R135" s="27"/>
      <c r="S135" s="26">
        <f t="shared" si="12"/>
        <v>19612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3"/>
        <v>121</v>
      </c>
      <c r="I136" s="156"/>
      <c r="J136" s="157"/>
      <c r="K136" s="157"/>
      <c r="L136" s="157"/>
      <c r="M136" s="158"/>
      <c r="N136" s="25"/>
      <c r="O136" s="26">
        <f t="shared" si="11"/>
        <v>3</v>
      </c>
      <c r="P136" s="25"/>
      <c r="Q136" s="26">
        <f t="shared" si="10"/>
        <v>66</v>
      </c>
      <c r="R136" s="27"/>
      <c r="S136" s="26">
        <f t="shared" si="12"/>
        <v>19612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3"/>
        <v>122</v>
      </c>
      <c r="I137" s="156"/>
      <c r="J137" s="157"/>
      <c r="K137" s="157"/>
      <c r="L137" s="157"/>
      <c r="M137" s="158"/>
      <c r="N137" s="25"/>
      <c r="O137" s="26">
        <f t="shared" si="11"/>
        <v>3</v>
      </c>
      <c r="P137" s="25"/>
      <c r="Q137" s="26">
        <f t="shared" si="10"/>
        <v>66</v>
      </c>
      <c r="R137" s="27"/>
      <c r="S137" s="26">
        <f t="shared" si="12"/>
        <v>19612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3"/>
        <v>123</v>
      </c>
      <c r="I138" s="156"/>
      <c r="J138" s="157"/>
      <c r="K138" s="157"/>
      <c r="L138" s="157"/>
      <c r="M138" s="158"/>
      <c r="N138" s="25"/>
      <c r="O138" s="26">
        <f t="shared" si="11"/>
        <v>3</v>
      </c>
      <c r="P138" s="25"/>
      <c r="Q138" s="26">
        <f t="shared" si="10"/>
        <v>66</v>
      </c>
      <c r="R138" s="27"/>
      <c r="S138" s="26">
        <f t="shared" si="12"/>
        <v>19612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3"/>
        <v>124</v>
      </c>
      <c r="I139" s="156"/>
      <c r="J139" s="157"/>
      <c r="K139" s="157"/>
      <c r="L139" s="157"/>
      <c r="M139" s="158"/>
      <c r="N139" s="25"/>
      <c r="O139" s="26">
        <f t="shared" si="11"/>
        <v>3</v>
      </c>
      <c r="P139" s="25"/>
      <c r="Q139" s="26">
        <f t="shared" si="10"/>
        <v>66</v>
      </c>
      <c r="R139" s="27"/>
      <c r="S139" s="26">
        <f t="shared" si="12"/>
        <v>19612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3"/>
        <v>125</v>
      </c>
      <c r="I140" s="156"/>
      <c r="J140" s="157"/>
      <c r="K140" s="157"/>
      <c r="L140" s="157"/>
      <c r="M140" s="158"/>
      <c r="N140" s="25"/>
      <c r="O140" s="26">
        <f t="shared" si="11"/>
        <v>3</v>
      </c>
      <c r="P140" s="25"/>
      <c r="Q140" s="26">
        <f t="shared" si="10"/>
        <v>66</v>
      </c>
      <c r="R140" s="27"/>
      <c r="S140" s="26">
        <f t="shared" si="12"/>
        <v>19612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3"/>
        <v>126</v>
      </c>
      <c r="I141" s="156"/>
      <c r="J141" s="157"/>
      <c r="K141" s="157"/>
      <c r="L141" s="157"/>
      <c r="M141" s="158"/>
      <c r="N141" s="25"/>
      <c r="O141" s="26">
        <f t="shared" si="11"/>
        <v>3</v>
      </c>
      <c r="P141" s="25"/>
      <c r="Q141" s="26">
        <f t="shared" si="10"/>
        <v>66</v>
      </c>
      <c r="R141" s="27"/>
      <c r="S141" s="26">
        <f t="shared" si="12"/>
        <v>19612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3"/>
        <v>127</v>
      </c>
      <c r="I142" s="156"/>
      <c r="J142" s="157"/>
      <c r="K142" s="157"/>
      <c r="L142" s="157"/>
      <c r="M142" s="158"/>
      <c r="N142" s="25"/>
      <c r="O142" s="26">
        <f t="shared" si="11"/>
        <v>3</v>
      </c>
      <c r="P142" s="25"/>
      <c r="Q142" s="26">
        <f t="shared" si="10"/>
        <v>66</v>
      </c>
      <c r="R142" s="27"/>
      <c r="S142" s="26">
        <f t="shared" si="12"/>
        <v>19612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3"/>
        <v>128</v>
      </c>
      <c r="I143" s="156"/>
      <c r="J143" s="157"/>
      <c r="K143" s="157"/>
      <c r="L143" s="157"/>
      <c r="M143" s="158"/>
      <c r="N143" s="25"/>
      <c r="O143" s="26">
        <f t="shared" si="11"/>
        <v>3</v>
      </c>
      <c r="P143" s="25"/>
      <c r="Q143" s="26">
        <f t="shared" si="10"/>
        <v>66</v>
      </c>
      <c r="R143" s="27"/>
      <c r="S143" s="26">
        <f t="shared" si="12"/>
        <v>19612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129</v>
      </c>
      <c r="I144" s="156"/>
      <c r="J144" s="157"/>
      <c r="K144" s="157"/>
      <c r="L144" s="157"/>
      <c r="M144" s="158"/>
      <c r="N144" s="25"/>
      <c r="O144" s="26">
        <f t="shared" si="11"/>
        <v>3</v>
      </c>
      <c r="P144" s="25"/>
      <c r="Q144" s="26">
        <f t="shared" si="10"/>
        <v>66</v>
      </c>
      <c r="R144" s="27"/>
      <c r="S144" s="26">
        <f t="shared" si="12"/>
        <v>19612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6"/>
      <c r="J145" s="157"/>
      <c r="K145" s="157"/>
      <c r="L145" s="157"/>
      <c r="M145" s="158"/>
      <c r="N145" s="25"/>
      <c r="O145" s="26">
        <f t="shared" si="11"/>
        <v>3</v>
      </c>
      <c r="P145" s="25"/>
      <c r="Q145" s="26">
        <f t="shared" si="10"/>
        <v>66</v>
      </c>
      <c r="R145" s="27"/>
      <c r="S145" s="26">
        <f t="shared" si="12"/>
        <v>19612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6"/>
      <c r="J146" s="157"/>
      <c r="K146" s="157"/>
      <c r="L146" s="157"/>
      <c r="M146" s="158"/>
      <c r="N146" s="25"/>
      <c r="O146" s="26">
        <f t="shared" si="11"/>
        <v>3</v>
      </c>
      <c r="P146" s="25"/>
      <c r="Q146" s="26">
        <f t="shared" ref="Q146:Q209" si="14">+P146+Q145</f>
        <v>66</v>
      </c>
      <c r="R146" s="27"/>
      <c r="S146" s="26">
        <f t="shared" si="12"/>
        <v>19612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6"/>
      <c r="J147" s="157"/>
      <c r="K147" s="157"/>
      <c r="L147" s="157"/>
      <c r="M147" s="158"/>
      <c r="N147" s="25"/>
      <c r="O147" s="26">
        <f t="shared" si="11"/>
        <v>3</v>
      </c>
      <c r="P147" s="25"/>
      <c r="Q147" s="26">
        <f t="shared" si="14"/>
        <v>66</v>
      </c>
      <c r="R147" s="27"/>
      <c r="S147" s="26">
        <f t="shared" si="12"/>
        <v>19612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6"/>
      <c r="J148" s="157"/>
      <c r="K148" s="157"/>
      <c r="L148" s="157"/>
      <c r="M148" s="158"/>
      <c r="N148" s="25"/>
      <c r="O148" s="26">
        <f t="shared" si="11"/>
        <v>3</v>
      </c>
      <c r="P148" s="25"/>
      <c r="Q148" s="26">
        <f t="shared" si="14"/>
        <v>66</v>
      </c>
      <c r="R148" s="27"/>
      <c r="S148" s="26">
        <f t="shared" si="12"/>
        <v>19612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6"/>
      <c r="J149" s="157"/>
      <c r="K149" s="157"/>
      <c r="L149" s="157"/>
      <c r="M149" s="158"/>
      <c r="N149" s="25"/>
      <c r="O149" s="26">
        <f t="shared" si="11"/>
        <v>3</v>
      </c>
      <c r="P149" s="25"/>
      <c r="Q149" s="26">
        <f t="shared" si="14"/>
        <v>66</v>
      </c>
      <c r="R149" s="27"/>
      <c r="S149" s="26">
        <f t="shared" si="12"/>
        <v>19612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6"/>
      <c r="J150" s="157"/>
      <c r="K150" s="157"/>
      <c r="L150" s="157"/>
      <c r="M150" s="158"/>
      <c r="N150" s="25"/>
      <c r="O150" s="26">
        <f t="shared" si="11"/>
        <v>3</v>
      </c>
      <c r="P150" s="25"/>
      <c r="Q150" s="26">
        <f t="shared" si="14"/>
        <v>66</v>
      </c>
      <c r="R150" s="27"/>
      <c r="S150" s="26">
        <f t="shared" si="12"/>
        <v>19612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6"/>
      <c r="J151" s="157"/>
      <c r="K151" s="157"/>
      <c r="L151" s="157"/>
      <c r="M151" s="158"/>
      <c r="N151" s="25"/>
      <c r="O151" s="26">
        <f t="shared" si="11"/>
        <v>3</v>
      </c>
      <c r="P151" s="25"/>
      <c r="Q151" s="26">
        <f t="shared" si="14"/>
        <v>66</v>
      </c>
      <c r="R151" s="27"/>
      <c r="S151" s="26">
        <f t="shared" si="12"/>
        <v>19612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6"/>
      <c r="J152" s="157"/>
      <c r="K152" s="157"/>
      <c r="L152" s="157"/>
      <c r="M152" s="158"/>
      <c r="N152" s="25"/>
      <c r="O152" s="26">
        <f t="shared" si="11"/>
        <v>3</v>
      </c>
      <c r="P152" s="25"/>
      <c r="Q152" s="26">
        <f t="shared" si="14"/>
        <v>66</v>
      </c>
      <c r="R152" s="27"/>
      <c r="S152" s="26">
        <f t="shared" si="12"/>
        <v>19612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6"/>
      <c r="J153" s="157"/>
      <c r="K153" s="157"/>
      <c r="L153" s="157"/>
      <c r="M153" s="158"/>
      <c r="N153" s="25"/>
      <c r="O153" s="26">
        <f t="shared" si="11"/>
        <v>3</v>
      </c>
      <c r="P153" s="25"/>
      <c r="Q153" s="26">
        <f t="shared" si="14"/>
        <v>66</v>
      </c>
      <c r="R153" s="27"/>
      <c r="S153" s="26">
        <f t="shared" si="12"/>
        <v>19612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6"/>
      <c r="J154" s="157"/>
      <c r="K154" s="157"/>
      <c r="L154" s="157"/>
      <c r="M154" s="158"/>
      <c r="N154" s="25"/>
      <c r="O154" s="26">
        <f t="shared" si="11"/>
        <v>3</v>
      </c>
      <c r="P154" s="25"/>
      <c r="Q154" s="26">
        <f t="shared" si="14"/>
        <v>66</v>
      </c>
      <c r="R154" s="27"/>
      <c r="S154" s="26">
        <f t="shared" si="12"/>
        <v>19612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6"/>
      <c r="J155" s="157"/>
      <c r="K155" s="157"/>
      <c r="L155" s="157"/>
      <c r="M155" s="158"/>
      <c r="N155" s="25"/>
      <c r="O155" s="26">
        <f t="shared" si="11"/>
        <v>3</v>
      </c>
      <c r="P155" s="25"/>
      <c r="Q155" s="26">
        <f t="shared" si="14"/>
        <v>66</v>
      </c>
      <c r="R155" s="27"/>
      <c r="S155" s="26">
        <f t="shared" si="12"/>
        <v>19612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6"/>
      <c r="J156" s="157"/>
      <c r="K156" s="157"/>
      <c r="L156" s="157"/>
      <c r="M156" s="158"/>
      <c r="N156" s="25"/>
      <c r="O156" s="26">
        <f t="shared" si="11"/>
        <v>3</v>
      </c>
      <c r="P156" s="25"/>
      <c r="Q156" s="26">
        <f t="shared" si="14"/>
        <v>66</v>
      </c>
      <c r="R156" s="27"/>
      <c r="S156" s="26">
        <f t="shared" si="12"/>
        <v>19612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6"/>
      <c r="J157" s="157"/>
      <c r="K157" s="157"/>
      <c r="L157" s="157"/>
      <c r="M157" s="158"/>
      <c r="N157" s="25"/>
      <c r="O157" s="26">
        <f t="shared" si="11"/>
        <v>3</v>
      </c>
      <c r="P157" s="25"/>
      <c r="Q157" s="26">
        <f t="shared" si="14"/>
        <v>66</v>
      </c>
      <c r="R157" s="27"/>
      <c r="S157" s="26">
        <f t="shared" si="12"/>
        <v>19612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6"/>
      <c r="J158" s="157"/>
      <c r="K158" s="157"/>
      <c r="L158" s="157"/>
      <c r="M158" s="158"/>
      <c r="N158" s="25"/>
      <c r="O158" s="26">
        <f t="shared" si="11"/>
        <v>3</v>
      </c>
      <c r="P158" s="25"/>
      <c r="Q158" s="26">
        <f t="shared" si="14"/>
        <v>66</v>
      </c>
      <c r="R158" s="27"/>
      <c r="S158" s="26">
        <f t="shared" si="12"/>
        <v>19612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6"/>
      <c r="J159" s="157"/>
      <c r="K159" s="157"/>
      <c r="L159" s="157"/>
      <c r="M159" s="158"/>
      <c r="N159" s="25"/>
      <c r="O159" s="26">
        <f t="shared" si="11"/>
        <v>3</v>
      </c>
      <c r="P159" s="25"/>
      <c r="Q159" s="26">
        <f t="shared" si="14"/>
        <v>66</v>
      </c>
      <c r="R159" s="27"/>
      <c r="S159" s="26">
        <f t="shared" si="12"/>
        <v>19612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6"/>
      <c r="J160" s="157"/>
      <c r="K160" s="157"/>
      <c r="L160" s="157"/>
      <c r="M160" s="158"/>
      <c r="N160" s="25"/>
      <c r="O160" s="26">
        <f t="shared" si="11"/>
        <v>3</v>
      </c>
      <c r="P160" s="25"/>
      <c r="Q160" s="26">
        <f t="shared" si="14"/>
        <v>66</v>
      </c>
      <c r="R160" s="27"/>
      <c r="S160" s="26">
        <f t="shared" si="12"/>
        <v>19612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6"/>
      <c r="J161" s="157"/>
      <c r="K161" s="157"/>
      <c r="L161" s="157"/>
      <c r="M161" s="158"/>
      <c r="N161" s="25"/>
      <c r="O161" s="26">
        <f t="shared" si="11"/>
        <v>3</v>
      </c>
      <c r="P161" s="25"/>
      <c r="Q161" s="26">
        <f t="shared" si="14"/>
        <v>66</v>
      </c>
      <c r="R161" s="27"/>
      <c r="S161" s="26">
        <f t="shared" si="12"/>
        <v>19612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6"/>
      <c r="J162" s="157"/>
      <c r="K162" s="157"/>
      <c r="L162" s="157"/>
      <c r="M162" s="158"/>
      <c r="N162" s="25"/>
      <c r="O162" s="26">
        <f t="shared" si="11"/>
        <v>3</v>
      </c>
      <c r="P162" s="25"/>
      <c r="Q162" s="26">
        <f t="shared" si="14"/>
        <v>66</v>
      </c>
      <c r="R162" s="27"/>
      <c r="S162" s="26">
        <f t="shared" si="12"/>
        <v>19612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6"/>
      <c r="J163" s="157"/>
      <c r="K163" s="157"/>
      <c r="L163" s="157"/>
      <c r="M163" s="158"/>
      <c r="N163" s="25"/>
      <c r="O163" s="26">
        <f t="shared" si="11"/>
        <v>3</v>
      </c>
      <c r="P163" s="25"/>
      <c r="Q163" s="26">
        <f t="shared" si="14"/>
        <v>66</v>
      </c>
      <c r="R163" s="27"/>
      <c r="S163" s="26">
        <f t="shared" si="12"/>
        <v>19612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6"/>
      <c r="J164" s="157"/>
      <c r="K164" s="157"/>
      <c r="L164" s="157"/>
      <c r="M164" s="158"/>
      <c r="N164" s="25"/>
      <c r="O164" s="26">
        <f t="shared" si="11"/>
        <v>3</v>
      </c>
      <c r="P164" s="25"/>
      <c r="Q164" s="26">
        <f t="shared" si="14"/>
        <v>66</v>
      </c>
      <c r="R164" s="27"/>
      <c r="S164" s="26">
        <f t="shared" si="12"/>
        <v>19612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6"/>
      <c r="J165" s="157"/>
      <c r="K165" s="157"/>
      <c r="L165" s="157"/>
      <c r="M165" s="158"/>
      <c r="N165" s="25"/>
      <c r="O165" s="26">
        <f t="shared" si="11"/>
        <v>3</v>
      </c>
      <c r="P165" s="25"/>
      <c r="Q165" s="26">
        <f t="shared" si="14"/>
        <v>66</v>
      </c>
      <c r="R165" s="27"/>
      <c r="S165" s="26">
        <f t="shared" si="12"/>
        <v>19612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6"/>
      <c r="J166" s="157"/>
      <c r="K166" s="157"/>
      <c r="L166" s="157"/>
      <c r="M166" s="158"/>
      <c r="N166" s="25"/>
      <c r="O166" s="26">
        <f t="shared" si="11"/>
        <v>3</v>
      </c>
      <c r="P166" s="25"/>
      <c r="Q166" s="26">
        <f t="shared" si="14"/>
        <v>66</v>
      </c>
      <c r="R166" s="27"/>
      <c r="S166" s="26">
        <f t="shared" si="12"/>
        <v>19612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6"/>
      <c r="J167" s="157"/>
      <c r="K167" s="157"/>
      <c r="L167" s="157"/>
      <c r="M167" s="158"/>
      <c r="N167" s="25"/>
      <c r="O167" s="26">
        <f t="shared" si="11"/>
        <v>3</v>
      </c>
      <c r="P167" s="25"/>
      <c r="Q167" s="26">
        <f t="shared" si="14"/>
        <v>66</v>
      </c>
      <c r="R167" s="27"/>
      <c r="S167" s="26">
        <f t="shared" si="12"/>
        <v>19612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6"/>
      <c r="J168" s="157"/>
      <c r="K168" s="157"/>
      <c r="L168" s="157"/>
      <c r="M168" s="158"/>
      <c r="N168" s="25"/>
      <c r="O168" s="26">
        <f t="shared" si="11"/>
        <v>3</v>
      </c>
      <c r="P168" s="25"/>
      <c r="Q168" s="26">
        <f t="shared" si="14"/>
        <v>66</v>
      </c>
      <c r="R168" s="27"/>
      <c r="S168" s="26">
        <f t="shared" si="12"/>
        <v>19612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6"/>
      <c r="J169" s="157"/>
      <c r="K169" s="157"/>
      <c r="L169" s="157"/>
      <c r="M169" s="158"/>
      <c r="N169" s="25"/>
      <c r="O169" s="26">
        <f t="shared" si="11"/>
        <v>3</v>
      </c>
      <c r="P169" s="25"/>
      <c r="Q169" s="26">
        <f t="shared" si="14"/>
        <v>66</v>
      </c>
      <c r="R169" s="27"/>
      <c r="S169" s="26">
        <f t="shared" si="12"/>
        <v>19612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6"/>
      <c r="J170" s="157"/>
      <c r="K170" s="157"/>
      <c r="L170" s="157"/>
      <c r="M170" s="158"/>
      <c r="N170" s="25"/>
      <c r="O170" s="26">
        <f t="shared" si="11"/>
        <v>3</v>
      </c>
      <c r="P170" s="25"/>
      <c r="Q170" s="26">
        <f t="shared" si="14"/>
        <v>66</v>
      </c>
      <c r="R170" s="27"/>
      <c r="S170" s="26">
        <f t="shared" si="12"/>
        <v>19612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6"/>
      <c r="J171" s="157"/>
      <c r="K171" s="157"/>
      <c r="L171" s="157"/>
      <c r="M171" s="158"/>
      <c r="N171" s="25"/>
      <c r="O171" s="26">
        <f t="shared" si="11"/>
        <v>3</v>
      </c>
      <c r="P171" s="25"/>
      <c r="Q171" s="26">
        <f t="shared" si="14"/>
        <v>66</v>
      </c>
      <c r="R171" s="27"/>
      <c r="S171" s="26">
        <f t="shared" si="12"/>
        <v>19612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6"/>
      <c r="J172" s="157"/>
      <c r="K172" s="157"/>
      <c r="L172" s="157"/>
      <c r="M172" s="158"/>
      <c r="N172" s="25"/>
      <c r="O172" s="26">
        <f t="shared" si="11"/>
        <v>3</v>
      </c>
      <c r="P172" s="25"/>
      <c r="Q172" s="26">
        <f t="shared" si="14"/>
        <v>66</v>
      </c>
      <c r="R172" s="27"/>
      <c r="S172" s="26">
        <f t="shared" si="12"/>
        <v>19612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6"/>
      <c r="J173" s="157"/>
      <c r="K173" s="157"/>
      <c r="L173" s="157"/>
      <c r="M173" s="158"/>
      <c r="N173" s="25"/>
      <c r="O173" s="26">
        <f t="shared" si="11"/>
        <v>3</v>
      </c>
      <c r="P173" s="25"/>
      <c r="Q173" s="26">
        <f t="shared" si="14"/>
        <v>66</v>
      </c>
      <c r="R173" s="27"/>
      <c r="S173" s="26">
        <f t="shared" si="12"/>
        <v>19612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6"/>
      <c r="J174" s="157"/>
      <c r="K174" s="157"/>
      <c r="L174" s="157"/>
      <c r="M174" s="158"/>
      <c r="N174" s="25"/>
      <c r="O174" s="26">
        <f t="shared" si="11"/>
        <v>3</v>
      </c>
      <c r="P174" s="25"/>
      <c r="Q174" s="26">
        <f t="shared" si="14"/>
        <v>66</v>
      </c>
      <c r="R174" s="27"/>
      <c r="S174" s="26">
        <f t="shared" si="12"/>
        <v>19612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3"/>
        <v>160</v>
      </c>
      <c r="I175" s="156"/>
      <c r="J175" s="157"/>
      <c r="K175" s="157"/>
      <c r="L175" s="157"/>
      <c r="M175" s="158"/>
      <c r="N175" s="25"/>
      <c r="O175" s="26">
        <f t="shared" si="11"/>
        <v>3</v>
      </c>
      <c r="P175" s="25"/>
      <c r="Q175" s="26">
        <f t="shared" si="14"/>
        <v>66</v>
      </c>
      <c r="R175" s="27"/>
      <c r="S175" s="26">
        <f t="shared" si="12"/>
        <v>19612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3"/>
        <v>161</v>
      </c>
      <c r="I176" s="156"/>
      <c r="J176" s="157"/>
      <c r="K176" s="157"/>
      <c r="L176" s="157"/>
      <c r="M176" s="158"/>
      <c r="N176" s="25"/>
      <c r="O176" s="26">
        <f t="shared" si="11"/>
        <v>3</v>
      </c>
      <c r="P176" s="25"/>
      <c r="Q176" s="26">
        <f t="shared" si="14"/>
        <v>66</v>
      </c>
      <c r="R176" s="27"/>
      <c r="S176" s="26">
        <f t="shared" si="12"/>
        <v>19612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3"/>
        <v>162</v>
      </c>
      <c r="I177" s="156"/>
      <c r="J177" s="157"/>
      <c r="K177" s="157"/>
      <c r="L177" s="157"/>
      <c r="M177" s="158"/>
      <c r="N177" s="25"/>
      <c r="O177" s="26">
        <f t="shared" si="11"/>
        <v>3</v>
      </c>
      <c r="P177" s="25"/>
      <c r="Q177" s="26">
        <f t="shared" si="14"/>
        <v>66</v>
      </c>
      <c r="R177" s="27"/>
      <c r="S177" s="26">
        <f t="shared" si="12"/>
        <v>19612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3"/>
        <v>163</v>
      </c>
      <c r="I178" s="156"/>
      <c r="J178" s="157"/>
      <c r="K178" s="157"/>
      <c r="L178" s="157"/>
      <c r="M178" s="158"/>
      <c r="N178" s="25"/>
      <c r="O178" s="26">
        <f t="shared" si="11"/>
        <v>3</v>
      </c>
      <c r="P178" s="25"/>
      <c r="Q178" s="26">
        <f t="shared" si="14"/>
        <v>66</v>
      </c>
      <c r="R178" s="27"/>
      <c r="S178" s="26">
        <f t="shared" si="12"/>
        <v>19612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3"/>
        <v>164</v>
      </c>
      <c r="I179" s="156"/>
      <c r="J179" s="157"/>
      <c r="K179" s="157"/>
      <c r="L179" s="157"/>
      <c r="M179" s="158"/>
      <c r="N179" s="25"/>
      <c r="O179" s="26">
        <f t="shared" ref="O179:O211" si="15">+N179+O178</f>
        <v>3</v>
      </c>
      <c r="P179" s="25"/>
      <c r="Q179" s="26">
        <f t="shared" si="14"/>
        <v>66</v>
      </c>
      <c r="R179" s="27"/>
      <c r="S179" s="26">
        <f t="shared" ref="S179:S211" si="16">+R179+S178</f>
        <v>19612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7">1+H179</f>
        <v>165</v>
      </c>
      <c r="I180" s="156"/>
      <c r="J180" s="157"/>
      <c r="K180" s="157"/>
      <c r="L180" s="157"/>
      <c r="M180" s="158"/>
      <c r="N180" s="25"/>
      <c r="O180" s="26">
        <f t="shared" si="15"/>
        <v>3</v>
      </c>
      <c r="P180" s="25"/>
      <c r="Q180" s="26">
        <f t="shared" si="14"/>
        <v>66</v>
      </c>
      <c r="R180" s="27"/>
      <c r="S180" s="26">
        <f t="shared" si="16"/>
        <v>19612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7"/>
        <v>166</v>
      </c>
      <c r="I181" s="156"/>
      <c r="J181" s="157"/>
      <c r="K181" s="157"/>
      <c r="L181" s="157"/>
      <c r="M181" s="158"/>
      <c r="N181" s="25"/>
      <c r="O181" s="26">
        <f t="shared" si="15"/>
        <v>3</v>
      </c>
      <c r="P181" s="25"/>
      <c r="Q181" s="26">
        <f t="shared" si="14"/>
        <v>66</v>
      </c>
      <c r="R181" s="27"/>
      <c r="S181" s="26">
        <f t="shared" si="16"/>
        <v>19612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7"/>
        <v>167</v>
      </c>
      <c r="I182" s="156"/>
      <c r="J182" s="157"/>
      <c r="K182" s="157"/>
      <c r="L182" s="157"/>
      <c r="M182" s="158"/>
      <c r="N182" s="25"/>
      <c r="O182" s="26">
        <f t="shared" si="15"/>
        <v>3</v>
      </c>
      <c r="P182" s="25"/>
      <c r="Q182" s="26">
        <f t="shared" si="14"/>
        <v>66</v>
      </c>
      <c r="R182" s="27"/>
      <c r="S182" s="26">
        <f t="shared" si="16"/>
        <v>19612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7"/>
        <v>168</v>
      </c>
      <c r="I183" s="156"/>
      <c r="J183" s="157"/>
      <c r="K183" s="157"/>
      <c r="L183" s="157"/>
      <c r="M183" s="158"/>
      <c r="N183" s="25"/>
      <c r="O183" s="26">
        <f t="shared" si="15"/>
        <v>3</v>
      </c>
      <c r="P183" s="25"/>
      <c r="Q183" s="26">
        <f t="shared" si="14"/>
        <v>66</v>
      </c>
      <c r="R183" s="27"/>
      <c r="S183" s="26">
        <f t="shared" si="16"/>
        <v>19612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7"/>
        <v>169</v>
      </c>
      <c r="I184" s="156"/>
      <c r="J184" s="157"/>
      <c r="K184" s="157"/>
      <c r="L184" s="157"/>
      <c r="M184" s="158"/>
      <c r="N184" s="25"/>
      <c r="O184" s="26">
        <f t="shared" si="15"/>
        <v>3</v>
      </c>
      <c r="P184" s="25"/>
      <c r="Q184" s="26">
        <f t="shared" si="14"/>
        <v>66</v>
      </c>
      <c r="R184" s="27"/>
      <c r="S184" s="26">
        <f t="shared" si="16"/>
        <v>19612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7"/>
        <v>170</v>
      </c>
      <c r="I185" s="156"/>
      <c r="J185" s="157"/>
      <c r="K185" s="157"/>
      <c r="L185" s="157"/>
      <c r="M185" s="158"/>
      <c r="N185" s="25"/>
      <c r="O185" s="26">
        <f t="shared" si="15"/>
        <v>3</v>
      </c>
      <c r="P185" s="25"/>
      <c r="Q185" s="26">
        <f t="shared" si="14"/>
        <v>66</v>
      </c>
      <c r="R185" s="27"/>
      <c r="S185" s="26">
        <f t="shared" si="16"/>
        <v>19612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7"/>
        <v>171</v>
      </c>
      <c r="I186" s="156"/>
      <c r="J186" s="157"/>
      <c r="K186" s="157"/>
      <c r="L186" s="157"/>
      <c r="M186" s="158"/>
      <c r="N186" s="25"/>
      <c r="O186" s="26">
        <f t="shared" si="15"/>
        <v>3</v>
      </c>
      <c r="P186" s="25"/>
      <c r="Q186" s="26">
        <f t="shared" si="14"/>
        <v>66</v>
      </c>
      <c r="R186" s="27"/>
      <c r="S186" s="26">
        <f t="shared" si="16"/>
        <v>19612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7"/>
        <v>172</v>
      </c>
      <c r="I187" s="156"/>
      <c r="J187" s="157"/>
      <c r="K187" s="157"/>
      <c r="L187" s="157"/>
      <c r="M187" s="158"/>
      <c r="N187" s="25"/>
      <c r="O187" s="26">
        <f t="shared" si="15"/>
        <v>3</v>
      </c>
      <c r="P187" s="25"/>
      <c r="Q187" s="26">
        <f t="shared" si="14"/>
        <v>66</v>
      </c>
      <c r="R187" s="27"/>
      <c r="S187" s="26">
        <f t="shared" si="16"/>
        <v>19612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7"/>
        <v>173</v>
      </c>
      <c r="I188" s="156"/>
      <c r="J188" s="157"/>
      <c r="K188" s="157"/>
      <c r="L188" s="157"/>
      <c r="M188" s="158"/>
      <c r="N188" s="25"/>
      <c r="O188" s="26">
        <f t="shared" si="15"/>
        <v>3</v>
      </c>
      <c r="P188" s="25"/>
      <c r="Q188" s="26">
        <f t="shared" si="14"/>
        <v>66</v>
      </c>
      <c r="R188" s="27"/>
      <c r="S188" s="26">
        <f t="shared" si="16"/>
        <v>19612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7"/>
        <v>174</v>
      </c>
      <c r="I189" s="156"/>
      <c r="J189" s="157"/>
      <c r="K189" s="157"/>
      <c r="L189" s="157"/>
      <c r="M189" s="158"/>
      <c r="N189" s="25"/>
      <c r="O189" s="26">
        <f t="shared" si="15"/>
        <v>3</v>
      </c>
      <c r="P189" s="25"/>
      <c r="Q189" s="26">
        <f t="shared" si="14"/>
        <v>66</v>
      </c>
      <c r="R189" s="27"/>
      <c r="S189" s="26">
        <f t="shared" si="16"/>
        <v>19612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7"/>
        <v>175</v>
      </c>
      <c r="I190" s="156"/>
      <c r="J190" s="157"/>
      <c r="K190" s="157"/>
      <c r="L190" s="157"/>
      <c r="M190" s="158"/>
      <c r="N190" s="25"/>
      <c r="O190" s="26">
        <f t="shared" si="15"/>
        <v>3</v>
      </c>
      <c r="P190" s="25"/>
      <c r="Q190" s="26">
        <f t="shared" si="14"/>
        <v>66</v>
      </c>
      <c r="R190" s="27"/>
      <c r="S190" s="26">
        <f t="shared" si="16"/>
        <v>19612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7"/>
        <v>176</v>
      </c>
      <c r="I191" s="156"/>
      <c r="J191" s="157"/>
      <c r="K191" s="157"/>
      <c r="L191" s="157"/>
      <c r="M191" s="158"/>
      <c r="N191" s="25"/>
      <c r="O191" s="26">
        <f t="shared" si="15"/>
        <v>3</v>
      </c>
      <c r="P191" s="25"/>
      <c r="Q191" s="26">
        <f t="shared" si="14"/>
        <v>66</v>
      </c>
      <c r="R191" s="27"/>
      <c r="S191" s="26">
        <f t="shared" si="16"/>
        <v>19612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7"/>
        <v>177</v>
      </c>
      <c r="I192" s="156"/>
      <c r="J192" s="157"/>
      <c r="K192" s="157"/>
      <c r="L192" s="157"/>
      <c r="M192" s="158"/>
      <c r="N192" s="25"/>
      <c r="O192" s="26">
        <f t="shared" si="15"/>
        <v>3</v>
      </c>
      <c r="P192" s="25"/>
      <c r="Q192" s="26">
        <f t="shared" si="14"/>
        <v>66</v>
      </c>
      <c r="R192" s="27"/>
      <c r="S192" s="26">
        <f t="shared" si="16"/>
        <v>19612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7"/>
        <v>178</v>
      </c>
      <c r="I193" s="156"/>
      <c r="J193" s="157"/>
      <c r="K193" s="157"/>
      <c r="L193" s="157"/>
      <c r="M193" s="158"/>
      <c r="N193" s="25"/>
      <c r="O193" s="26">
        <f t="shared" si="15"/>
        <v>3</v>
      </c>
      <c r="P193" s="25"/>
      <c r="Q193" s="26">
        <f t="shared" si="14"/>
        <v>66</v>
      </c>
      <c r="R193" s="27"/>
      <c r="S193" s="26">
        <f t="shared" si="16"/>
        <v>19612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7"/>
        <v>179</v>
      </c>
      <c r="I194" s="156"/>
      <c r="J194" s="157"/>
      <c r="K194" s="157"/>
      <c r="L194" s="157"/>
      <c r="M194" s="158"/>
      <c r="N194" s="25"/>
      <c r="O194" s="26">
        <f t="shared" si="15"/>
        <v>3</v>
      </c>
      <c r="P194" s="25"/>
      <c r="Q194" s="26">
        <f t="shared" si="14"/>
        <v>66</v>
      </c>
      <c r="R194" s="27"/>
      <c r="S194" s="26">
        <f t="shared" si="16"/>
        <v>19612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7"/>
        <v>180</v>
      </c>
      <c r="I195" s="156"/>
      <c r="J195" s="157"/>
      <c r="K195" s="157"/>
      <c r="L195" s="157"/>
      <c r="M195" s="158"/>
      <c r="N195" s="25"/>
      <c r="O195" s="26">
        <f t="shared" si="15"/>
        <v>3</v>
      </c>
      <c r="P195" s="25"/>
      <c r="Q195" s="26">
        <f t="shared" si="14"/>
        <v>66</v>
      </c>
      <c r="R195" s="27"/>
      <c r="S195" s="26">
        <f t="shared" si="16"/>
        <v>19612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7"/>
        <v>181</v>
      </c>
      <c r="I196" s="156"/>
      <c r="J196" s="157"/>
      <c r="K196" s="157"/>
      <c r="L196" s="157"/>
      <c r="M196" s="158"/>
      <c r="N196" s="25"/>
      <c r="O196" s="26">
        <f t="shared" si="15"/>
        <v>3</v>
      </c>
      <c r="P196" s="25"/>
      <c r="Q196" s="26">
        <f t="shared" si="14"/>
        <v>66</v>
      </c>
      <c r="R196" s="27"/>
      <c r="S196" s="26">
        <f t="shared" si="16"/>
        <v>19612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7"/>
        <v>182</v>
      </c>
      <c r="I197" s="156"/>
      <c r="J197" s="157"/>
      <c r="K197" s="157"/>
      <c r="L197" s="157"/>
      <c r="M197" s="158"/>
      <c r="N197" s="25"/>
      <c r="O197" s="26">
        <f t="shared" si="15"/>
        <v>3</v>
      </c>
      <c r="P197" s="25"/>
      <c r="Q197" s="26">
        <f t="shared" si="14"/>
        <v>66</v>
      </c>
      <c r="R197" s="27"/>
      <c r="S197" s="26">
        <f t="shared" si="16"/>
        <v>19612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7"/>
        <v>183</v>
      </c>
      <c r="I198" s="156"/>
      <c r="J198" s="157"/>
      <c r="K198" s="157"/>
      <c r="L198" s="157"/>
      <c r="M198" s="158"/>
      <c r="N198" s="25"/>
      <c r="O198" s="26">
        <f t="shared" si="15"/>
        <v>3</v>
      </c>
      <c r="P198" s="25"/>
      <c r="Q198" s="26">
        <f t="shared" si="14"/>
        <v>66</v>
      </c>
      <c r="R198" s="27"/>
      <c r="S198" s="26">
        <f t="shared" si="16"/>
        <v>19612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7"/>
        <v>184</v>
      </c>
      <c r="I199" s="156"/>
      <c r="J199" s="157"/>
      <c r="K199" s="157"/>
      <c r="L199" s="157"/>
      <c r="M199" s="158"/>
      <c r="N199" s="25"/>
      <c r="O199" s="26">
        <f t="shared" si="15"/>
        <v>3</v>
      </c>
      <c r="P199" s="25"/>
      <c r="Q199" s="26">
        <f t="shared" si="14"/>
        <v>66</v>
      </c>
      <c r="R199" s="27"/>
      <c r="S199" s="26">
        <f t="shared" si="16"/>
        <v>19612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7"/>
        <v>185</v>
      </c>
      <c r="I200" s="156"/>
      <c r="J200" s="157"/>
      <c r="K200" s="157"/>
      <c r="L200" s="157"/>
      <c r="M200" s="158"/>
      <c r="N200" s="25"/>
      <c r="O200" s="26">
        <f t="shared" si="15"/>
        <v>3</v>
      </c>
      <c r="P200" s="25"/>
      <c r="Q200" s="26">
        <f t="shared" si="14"/>
        <v>66</v>
      </c>
      <c r="R200" s="27"/>
      <c r="S200" s="26">
        <f t="shared" si="16"/>
        <v>19612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7"/>
        <v>186</v>
      </c>
      <c r="I201" s="156"/>
      <c r="J201" s="157"/>
      <c r="K201" s="157"/>
      <c r="L201" s="157"/>
      <c r="M201" s="158"/>
      <c r="N201" s="25"/>
      <c r="O201" s="26">
        <f t="shared" si="15"/>
        <v>3</v>
      </c>
      <c r="P201" s="25"/>
      <c r="Q201" s="26">
        <f t="shared" si="14"/>
        <v>66</v>
      </c>
      <c r="R201" s="27"/>
      <c r="S201" s="26">
        <f t="shared" si="16"/>
        <v>19612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7"/>
        <v>187</v>
      </c>
      <c r="I202" s="156"/>
      <c r="J202" s="157"/>
      <c r="K202" s="157"/>
      <c r="L202" s="157"/>
      <c r="M202" s="158"/>
      <c r="N202" s="25"/>
      <c r="O202" s="26">
        <f t="shared" si="15"/>
        <v>3</v>
      </c>
      <c r="P202" s="25"/>
      <c r="Q202" s="26">
        <f t="shared" si="14"/>
        <v>66</v>
      </c>
      <c r="R202" s="27"/>
      <c r="S202" s="26">
        <f t="shared" si="16"/>
        <v>19612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7"/>
        <v>188</v>
      </c>
      <c r="I203" s="156"/>
      <c r="J203" s="157"/>
      <c r="K203" s="157"/>
      <c r="L203" s="157"/>
      <c r="M203" s="158"/>
      <c r="N203" s="25"/>
      <c r="O203" s="26">
        <f t="shared" si="15"/>
        <v>3</v>
      </c>
      <c r="P203" s="25"/>
      <c r="Q203" s="26">
        <f t="shared" si="14"/>
        <v>66</v>
      </c>
      <c r="R203" s="27"/>
      <c r="S203" s="26">
        <f t="shared" si="16"/>
        <v>19612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7"/>
        <v>189</v>
      </c>
      <c r="I204" s="156"/>
      <c r="J204" s="157"/>
      <c r="K204" s="157"/>
      <c r="L204" s="157"/>
      <c r="M204" s="158"/>
      <c r="N204" s="25"/>
      <c r="O204" s="26">
        <f t="shared" si="15"/>
        <v>3</v>
      </c>
      <c r="P204" s="25"/>
      <c r="Q204" s="26">
        <f t="shared" si="14"/>
        <v>66</v>
      </c>
      <c r="R204" s="27"/>
      <c r="S204" s="26">
        <f t="shared" si="16"/>
        <v>19612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5"/>
        <v>3</v>
      </c>
      <c r="P205" s="25"/>
      <c r="Q205" s="26">
        <f t="shared" si="14"/>
        <v>66</v>
      </c>
      <c r="R205" s="27"/>
      <c r="S205" s="26">
        <f t="shared" si="16"/>
        <v>19612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5"/>
        <v>3</v>
      </c>
      <c r="P206" s="25"/>
      <c r="Q206" s="26">
        <f t="shared" si="14"/>
        <v>66</v>
      </c>
      <c r="R206" s="27"/>
      <c r="S206" s="26">
        <f t="shared" si="16"/>
        <v>19612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5"/>
        <v>3</v>
      </c>
      <c r="P207" s="25"/>
      <c r="Q207" s="26">
        <f t="shared" si="14"/>
        <v>66</v>
      </c>
      <c r="R207" s="27"/>
      <c r="S207" s="26">
        <f t="shared" si="16"/>
        <v>19612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5"/>
        <v>3</v>
      </c>
      <c r="P208" s="25"/>
      <c r="Q208" s="26">
        <f t="shared" si="14"/>
        <v>66</v>
      </c>
      <c r="R208" s="27"/>
      <c r="S208" s="26">
        <f t="shared" si="16"/>
        <v>19612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5"/>
        <v>3</v>
      </c>
      <c r="P209" s="25"/>
      <c r="Q209" s="26">
        <f t="shared" si="14"/>
        <v>66</v>
      </c>
      <c r="R209" s="27"/>
      <c r="S209" s="26">
        <f t="shared" si="16"/>
        <v>19612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6"/>
      <c r="J210" s="157"/>
      <c r="K210" s="157"/>
      <c r="L210" s="157"/>
      <c r="M210" s="158"/>
      <c r="N210" s="25"/>
      <c r="O210" s="26">
        <f t="shared" si="15"/>
        <v>3</v>
      </c>
      <c r="P210" s="25"/>
      <c r="Q210" s="26">
        <f t="shared" ref="Q210:Q215" si="19">+P210+Q209</f>
        <v>66</v>
      </c>
      <c r="R210" s="27"/>
      <c r="S210" s="26">
        <f t="shared" si="16"/>
        <v>19612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6"/>
      <c r="J211" s="157"/>
      <c r="K211" s="157"/>
      <c r="L211" s="157"/>
      <c r="M211" s="158"/>
      <c r="N211" s="25"/>
      <c r="O211" s="26">
        <f t="shared" si="15"/>
        <v>3</v>
      </c>
      <c r="P211" s="25"/>
      <c r="Q211" s="26">
        <f t="shared" si="19"/>
        <v>66</v>
      </c>
      <c r="R211" s="27"/>
      <c r="S211" s="26">
        <f t="shared" si="16"/>
        <v>19612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6"/>
      <c r="J212" s="157"/>
      <c r="K212" s="157"/>
      <c r="L212" s="157"/>
      <c r="M212" s="158"/>
      <c r="N212" s="25"/>
      <c r="O212" s="26">
        <f>+N212+O211</f>
        <v>3</v>
      </c>
      <c r="P212" s="25"/>
      <c r="Q212" s="26">
        <f t="shared" si="19"/>
        <v>66</v>
      </c>
      <c r="R212" s="27"/>
      <c r="S212" s="26">
        <f>+R212+S211</f>
        <v>19612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6"/>
      <c r="J213" s="157"/>
      <c r="K213" s="157"/>
      <c r="L213" s="157"/>
      <c r="M213" s="158"/>
      <c r="N213" s="25"/>
      <c r="O213" s="26">
        <f>+N213+O212</f>
        <v>3</v>
      </c>
      <c r="P213" s="25"/>
      <c r="Q213" s="26">
        <f t="shared" si="19"/>
        <v>66</v>
      </c>
      <c r="R213" s="27"/>
      <c r="S213" s="26">
        <f>+R213+S212</f>
        <v>19612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6"/>
      <c r="J214" s="157"/>
      <c r="K214" s="157"/>
      <c r="L214" s="157"/>
      <c r="M214" s="158"/>
      <c r="N214" s="25"/>
      <c r="O214" s="26">
        <f>+N214+O213</f>
        <v>3</v>
      </c>
      <c r="P214" s="25"/>
      <c r="Q214" s="26">
        <f t="shared" si="19"/>
        <v>66</v>
      </c>
      <c r="R214" s="27"/>
      <c r="S214" s="26">
        <f>+R214+S213</f>
        <v>19612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6"/>
      <c r="J215" s="167"/>
      <c r="K215" s="167"/>
      <c r="L215" s="167"/>
      <c r="M215" s="168"/>
      <c r="N215" s="70"/>
      <c r="O215" s="71">
        <f>+N215+O214</f>
        <v>3</v>
      </c>
      <c r="P215" s="70"/>
      <c r="Q215" s="71">
        <f t="shared" si="19"/>
        <v>66</v>
      </c>
      <c r="R215" s="72"/>
      <c r="S215" s="71">
        <f>+R215+S214</f>
        <v>19612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3</v>
      </c>
      <c r="O216" s="111">
        <f>+O215</f>
        <v>3</v>
      </c>
      <c r="P216" s="110">
        <f>SUM(P16:P215)</f>
        <v>66</v>
      </c>
      <c r="Q216" s="111">
        <f>+Q215</f>
        <v>66</v>
      </c>
      <c r="R216" s="111">
        <f>SUM(R16:R215)</f>
        <v>19612</v>
      </c>
      <c r="S216" s="112">
        <f>+S215</f>
        <v>19612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6" si="21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19</v>
      </c>
      <c r="C226" s="10" t="s">
        <v>25</v>
      </c>
      <c r="D226" s="11" t="s">
        <v>18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25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9</v>
      </c>
      <c r="C228" s="10" t="s">
        <v>25</v>
      </c>
      <c r="D228" s="11" t="s">
        <v>8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25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21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21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21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21"/>
        <v>14</v>
      </c>
      <c r="B236" s="10" t="s">
        <v>7</v>
      </c>
      <c r="C236" s="10" t="s">
        <v>25</v>
      </c>
      <c r="D236" s="11" t="s">
        <v>6</v>
      </c>
      <c r="E236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8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1:K11"/>
    <mergeCell ref="M11:T11"/>
    <mergeCell ref="H12:I12"/>
    <mergeCell ref="I14:M14"/>
    <mergeCell ref="I15:M15"/>
    <mergeCell ref="I16:M16"/>
    <mergeCell ref="I17:M17"/>
    <mergeCell ref="I18:M18"/>
    <mergeCell ref="I20:M20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Verginiya Yordanova</cp:lastModifiedBy>
  <cp:lastPrinted>2024-04-16T09:01:35Z</cp:lastPrinted>
  <dcterms:created xsi:type="dcterms:W3CDTF">2012-09-18T12:04:12Z</dcterms:created>
  <dcterms:modified xsi:type="dcterms:W3CDTF">2024-04-16T09:05:15Z</dcterms:modified>
</cp:coreProperties>
</file>