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C59" i="1"/>
  <c r="I59" i="1" s="1"/>
  <c r="F56" i="1"/>
  <c r="J56" i="1" s="1"/>
  <c r="E56" i="1"/>
  <c r="I56" i="1" s="1"/>
  <c r="D56" i="1"/>
  <c r="C56" i="1"/>
  <c r="F53" i="1"/>
  <c r="E53" i="1"/>
  <c r="D53" i="1"/>
  <c r="C53" i="1"/>
  <c r="F50" i="1"/>
  <c r="E50" i="1"/>
  <c r="D50" i="1"/>
  <c r="J50" i="1" s="1"/>
  <c r="C50" i="1"/>
  <c r="F47" i="1"/>
  <c r="J47" i="1" s="1"/>
  <c r="E47" i="1"/>
  <c r="D47" i="1"/>
  <c r="C47" i="1"/>
  <c r="F44" i="1"/>
  <c r="E44" i="1"/>
  <c r="D44" i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4" i="1" s="1"/>
  <c r="F36" i="1" s="1"/>
  <c r="F6" i="1" s="1"/>
  <c r="E14" i="1"/>
  <c r="D14" i="1"/>
  <c r="C14" i="1"/>
  <c r="J13" i="1"/>
  <c r="I13" i="1"/>
  <c r="J12" i="1"/>
  <c r="I12" i="1"/>
  <c r="J11" i="1"/>
  <c r="I11" i="1"/>
  <c r="I65" i="1"/>
  <c r="J14" i="1"/>
  <c r="G70" i="1"/>
  <c r="J27" i="1"/>
  <c r="C25" i="1"/>
  <c r="D25" i="1"/>
  <c r="J25" i="1" s="1"/>
  <c r="I10" i="1"/>
  <c r="J10" i="1"/>
  <c r="D34" i="1"/>
  <c r="D36" i="1" s="1"/>
  <c r="D6" i="1" s="1"/>
  <c r="J62" i="1" l="1"/>
  <c r="J59" i="1"/>
  <c r="J53" i="1"/>
  <c r="F70" i="1"/>
  <c r="J44" i="1"/>
  <c r="I41" i="1"/>
  <c r="I47" i="1"/>
  <c r="I53" i="1"/>
  <c r="I44" i="1"/>
  <c r="I27" i="1"/>
  <c r="I25" i="1"/>
  <c r="I14" i="1"/>
  <c r="E34" i="1"/>
  <c r="E36" i="1" s="1"/>
  <c r="E6" i="1" s="1"/>
  <c r="I62" i="1"/>
  <c r="I50" i="1"/>
  <c r="C70" i="1"/>
  <c r="D70" i="1"/>
  <c r="E70" i="1"/>
  <c r="C34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<sst xmlns="http://schemas.openxmlformats.org/spreadsheetml/2006/main" count="417" uniqueCount="383">
  <si>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</si>
  <si>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</si>
  <si>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</si>
  <si>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</si>
  <si>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</si>
  <si>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</si>
  <si>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</si>
  <si>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</si>
  <si>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</si>
  <si>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</si>
  <si>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</si>
  <si>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</si>
  <si>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</si>
  <si>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</si>
  <si>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</si>
  <si>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</si>
  <si>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</si>
  <si>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</si>
  <si>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</si>
  <si>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</si>
  <si>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</si>
  <si>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</si>
  <si>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</si>
  <si>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</si>
  <si>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</si>
  <si>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</si>
  <si>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</si>
  <si>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</si>
  <si>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</si>
  <si>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</si>
  <si>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</si>
  <si>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</si>
  <si>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</si>
  <si>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</si>
  <si>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</si>
  <si>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</si>
  <si>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</si>
  <si>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</si>
  <si>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</si>
  <si>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</si>
  <si>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</si>
  <si>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</si>
  <si>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</si>
  <si>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</si>
  <si>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</si>
  <si>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</si>
  <si>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</si>
  <si>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</si>
  <si>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</si>
  <si>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</si>
  <si>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</si>
  <si>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</si>
  <si>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</si>
  <si>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</si>
  <si>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</si>
  <si>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</si>
  <si>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</si>
  <si>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</si>
  <si>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</si>
  <si>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</si>
  <si>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</si>
  <si>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</si>
  <si>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</si>
  <si>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</si>
  <si>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</si>
  <si>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</si>
  <si>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</si>
  <si>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</si>
  <si>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</si>
  <si>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</si>
  <si>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</si>
  <si>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</si>
  <si>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</si>
  <si>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</si>
  <si>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</si>
  <si>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</si>
  <si>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</si>
  <si>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</si>
  <si>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</si>
  <si>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</si>
  <si>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</si>
  <si>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</si>
  <si>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</si>
  <si>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</si>
  <si>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</si>
  <si>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</si>
  <si>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</si>
  <si>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</si>
  <si>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</si>
  <si>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</si>
  <si>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</si>
  <si>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</si>
  <si>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</si>
  <si>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</si>
  <si>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</si>
  <si>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</si>
  <si>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</si>
  <si>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</si>
  <si>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</si>
  <si>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</si>
  <si>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</si>
  <si>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</si>
  <si>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</si>
  <si>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</si>
  <si>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</si>
  <si>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</si>
  <si>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</si>
  <si>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</si>
  <si>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</si>
  <si>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</si>
  <si>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</si>
  <si>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</si>
  <si>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</si>
  <si>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</si>
  <si>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</si>
  <si>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</si>
  <si>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</si>
  <si>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</si>
  <si>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</si>
  <si>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</si>
  <si>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</si>
  <si>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</si>
  <si>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</si>
  <si>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</si>
  <si>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</si>
  <si>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</si>
  <si>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</si>
  <si>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</si>
  <si>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</si>
  <si>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</si>
  <si>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</si>
  <si>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</si>
  <si>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</si>
  <si>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</si>
  <si>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</si>
  <si>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</si>
  <si>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</si>
  <si>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</si>
  <si>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</si>
  <si>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</si>
  <si>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</si>
  <si>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</si>
  <si>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</si>
  <si>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</si>
  <si>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</si>
  <si>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</si>
  <si>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</si>
  <si>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</si>
  <si>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</si>
  <si>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</si>
  <si>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</si>
  <si>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</si>
  <si>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</si>
  <si>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</si>
  <si>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</si>
  <si>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</si>
  <si>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</si>
  <si>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</si>
  <si>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</si>
  <si>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</si>
  <si>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</si>
  <si>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</si>
  <si>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</si>
  <si>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</si>
  <si>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</si>
  <si>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</si>
  <si>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</si>
  <si>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</si>
  <si>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</si>
  <si>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</si>
  <si>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</si>
  <si>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</si>
  <si>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</si>
  <si>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</si>
  <si>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</si>
  <si>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</si>
  <si>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</si>
  <si>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</si>
  <si>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</si>
  <si>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</si>
  <si>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</si>
  <si>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</si>
  <si>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</si>
  <si>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</si>
  <si>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</si>
  <si>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</si>
  <si>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</si>
  <si>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</si>
  <si>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</si>
  <si>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</si>
  <si>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</si>
  <si>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</si>
  <si>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</si>
  <si>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</si>
  <si>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</si>
  <si>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</si>
  <si>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</si>
  <si>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</si>
  <si>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</si>
  <si>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</si>
  <si>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</si>
  <si>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</si>
  <si>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</si>
  <si>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</si>
  <si>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</si>
  <si>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</si>
  <si>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</si>
  <si>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</si>
  <si>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</si>
  <si>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</si>
  <si>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</si>
  <si>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</si>
  <si>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</si>
  <si>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</si>
  <si>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</si>
  <si>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</si>
  <si>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</si>
  <si>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</si>
  <si>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</si>
  <si>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</si>
  <si>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</si>
  <si>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</si>
  <si>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</si>
  <si>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</si>
  <si>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</si>
  <si>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</si>
  <si>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</si>
  <si>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</si>
  <si>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</si>
  <si>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</si>
  <si>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</si>
  <si>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</si>
  <si>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</si>
  <si>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</si>
  <si>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</si>
  <si>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</si>
  <si>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</si>
  <si>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</si>
  <si>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</si>
  <si>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</si>
  <si>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</si>
  <si>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</si>
  <si>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</si>
  <si>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</si>
  <si>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</si>
  <si>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</si>
  <si>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</si>
  <si>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</si>
  <si>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</si>
  <si>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</si>
  <si>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</si>
  <si>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</si>
  <si>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</si>
  <si>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</si>
  <si>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</si>
  <si>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</si>
  <si>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</si>
  <si>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</si>
  <si>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</si>
  <si>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</si>
  <si>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</si>
  <si>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</si>
  <si>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</si>
  <si>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</si>
  <si>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</si>
  <si>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</si>
  <si>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</si>
  <si>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</si>
  <si>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</si>
  <si>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</si>
  <si>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</si>
  <si>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</si>
  <si>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</si>
  <si>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</si>
  <si>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</si>
  <si>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</si>
  <si>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</si>
  <si>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</si>
  <si>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</si>
  <si>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</si>
  <si>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</si>
  <si>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</si>
  <si>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</si>
  <si>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</si>
  <si>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</si>
  <si>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</si>
  <si>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</si>
  <si>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</si>
  <si>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</si>
  <si>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</si>
  <si>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</si>
  <si>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</si>
  <si>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</si>
  <si>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</si>
  <si>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</si>
  <si>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</si>
  <si>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</si>
  <si>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</si>
  <si>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</si>
  <si>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</si>
  <si>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</si>
  <si>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</si>
  <si>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</si>
  <si>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</si>
  <si>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</si>
  <si>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</si>
  <si>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</si>
  <si>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</si>
  <si>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</si>
  <si>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</si>
  <si>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</si>
  <si>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</si>
  <si>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</si>
  <si>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</si>
  <si>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</si>
  <si>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</si>
  <si>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</si>
  <si>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</si>
  <si>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</si>
  <si>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</si>
  <si>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</si>
  <si>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</si>
  <si>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</si>
  <si>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</si>
  <si>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</si>
  <si>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</si>
  <si>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</si>
  <si>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</si>
  <si>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</si>
  <si>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</si>
  <si>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</si>
  <si>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</si>
  <si>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</si>
  <si>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</si>
  <si>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</si>
  <si>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</si>
  <si>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</si>
  <si>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</si>
  <si>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</si>
  <si>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</si>
  <si>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</si>
  <si>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</si>
  <si>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</si>
  <si>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</si>
  <si>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</si>
  <si>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</si>
  <si>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</si>
  <si>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</si>
  <si>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</si>
  <si>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</si>
  <si>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</si>
  <si>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</si>
  <si>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</si>
  <si>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</si>
  <si>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</t>
    </r>
    <r>
      <rPr>
        <b/>
        <sz val="12"/>
        <color indexed="62"/>
        <rFont val="Times New Roman CYR"/>
        <family val="1"/>
      </rPr>
      <t>NALICHNOST_2021_Qrt_Mun.xls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</si>
  <si>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</si>
  <si>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2021 </t>
    </r>
    <r>
      <rPr>
        <sz val="12"/>
        <color indexed="18"/>
        <rFont val="Times New Roman CYR"/>
      </rPr>
      <t>e съответната година;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</si>
  <si>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</si>
  <si>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</si>
  <si>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</si>
  <si>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</si>
  <si>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</si>
  <si>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</si>
  <si>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</si>
  <si>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</si>
  <si>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</si>
  <si>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</si>
  <si>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Наличност в края на периода 
(от §95-07 до §95-13) - източници:</t>
  </si>
  <si>
    <t>контрола (отчет - разпределение по функция/раздел/подраздел от ЕБК):</t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</si>
  <si>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 до §95-13)"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</si>
  <si>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   (от §95-07 до §95-13) в касовия отчет на бюджета на общината към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</si>
  <si>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</si>
  <si>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</si>
  <si>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</si>
  <si>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</si>
  <si>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</si>
  <si>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</si>
  <si>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</si>
  <si>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</si>
  <si>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</si>
  <si>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</si>
  <si>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Отчетени наличности по бюджета на общината (§95-07 до §95-13 от файл B3):</t>
  </si>
  <si>
    <t>Налични нецелеви средства, за които не може да се определи направление, може да бъдат посочени в информацията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</si>
</sst>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0" borderId="10" xfId="0" applyNumberFormat="1" applyFont="1" applyBorder="1" applyAlignment="1" applyProtection="1">
      <alignment horizontal="right" vertical="center" wrapText="1"/>
      <protection locked="0"/>
    </xf>
    <xf numFmtId="164" fontId="38" fillId="0" borderId="11" xfId="0" applyNumberFormat="1" applyFont="1" applyBorder="1" applyAlignment="1" applyProtection="1">
      <alignment horizontal="right" vertical="center" wrapText="1"/>
      <protection locked="0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K34" sqref="K34"/>
    </sheetView>
  </sheetViews>
  <sheetFormatPr defaultRowHeight="15.75"/>
  <cols>
    <col min="1" max="1" width="0.7109375" style="89" hidden="1" customWidth="1"/>
    <col min="2" max="2" width="1.5703125" style="125" customWidth="1"/>
    <col min="3" max="3" width="4.140625" style="125" customWidth="1"/>
    <col min="4" max="4" width="5.28515625" style="125" customWidth="1"/>
    <col min="5" max="5" width="9.140625" style="125"/>
    <col min="6" max="6" width="10" style="125" customWidth="1"/>
    <col min="7" max="7" width="10.140625" style="125" customWidth="1"/>
    <col min="8" max="8" width="12.140625" style="125" customWidth="1"/>
    <col min="9" max="9" width="10.5703125" style="125" customWidth="1"/>
    <col min="10" max="10" width="24.140625" style="125" customWidth="1"/>
    <col min="11" max="11" width="23.28515625" style="125" customWidth="1"/>
    <col min="12" max="12" width="17" style="125" customWidth="1"/>
    <col min="13" max="16384" width="9.140625" style="89"/>
  </cols>
  <sheetData>
    <row r="1" spans="1:57" s="82" customFormat="1" ht="9.75" customHeight="1" thickBot="1">
      <c r="A1" s="82" t="s">
        <v>338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  <c r="O1" s="86"/>
      <c r="P1" s="87"/>
      <c r="Q1" s="87"/>
      <c r="R1" s="87"/>
      <c r="S1" s="87"/>
      <c r="T1" s="87"/>
      <c r="U1" s="87"/>
      <c r="V1" s="85"/>
      <c r="W1" s="87"/>
      <c r="X1" s="87"/>
      <c r="Y1" s="87"/>
      <c r="Z1" s="87"/>
      <c r="AA1" s="87"/>
      <c r="AB1" s="87"/>
      <c r="AC1" s="85"/>
      <c r="AD1" s="87"/>
      <c r="AE1" s="87"/>
      <c r="AF1" s="87"/>
      <c r="AG1" s="87"/>
      <c r="AH1" s="87"/>
      <c r="AI1" s="87"/>
      <c r="AK1" s="88"/>
      <c r="AL1" s="87"/>
      <c r="AM1" s="87"/>
      <c r="AN1" s="87"/>
      <c r="AO1" s="87"/>
      <c r="AP1" s="87"/>
      <c r="AQ1" s="87"/>
      <c r="AR1" s="85"/>
      <c r="AS1" s="87"/>
      <c r="AT1" s="87"/>
      <c r="AU1" s="87"/>
      <c r="AV1" s="87"/>
      <c r="AW1" s="87"/>
      <c r="AX1" s="87"/>
      <c r="AY1" s="85"/>
      <c r="AZ1" s="87"/>
      <c r="BA1" s="87"/>
      <c r="BB1" s="87"/>
      <c r="BC1" s="87"/>
      <c r="BD1" s="87"/>
      <c r="BE1" s="87"/>
    </row>
    <row r="2" spans="1:57" ht="34.5" customHeight="1">
      <c r="B2" s="83"/>
      <c r="C2" s="151" t="s">
        <v>366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3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3"/>
      <c r="C4" s="90"/>
      <c r="D4" s="91"/>
      <c r="E4" s="91"/>
      <c r="F4" s="91"/>
      <c r="G4" s="91"/>
      <c r="H4" s="91"/>
      <c r="I4" s="91"/>
      <c r="J4" s="91"/>
      <c r="K4" s="91"/>
      <c r="L4" s="92"/>
    </row>
    <row r="5" spans="1:57" ht="18" customHeight="1">
      <c r="B5" s="83"/>
      <c r="C5" s="93" t="s">
        <v>339</v>
      </c>
      <c r="D5" s="94" t="s">
        <v>340</v>
      </c>
      <c r="E5" s="95"/>
      <c r="F5" s="96"/>
      <c r="G5" s="97"/>
      <c r="H5" s="97"/>
      <c r="I5" s="97"/>
      <c r="J5" s="97"/>
      <c r="K5" s="97"/>
      <c r="L5" s="98"/>
    </row>
    <row r="6" spans="1:57" ht="5.25" customHeight="1">
      <c r="B6" s="83"/>
      <c r="C6" s="93"/>
      <c r="D6" s="99"/>
      <c r="E6" s="91"/>
      <c r="F6" s="97"/>
      <c r="G6" s="97"/>
      <c r="H6" s="97"/>
      <c r="I6" s="97"/>
      <c r="J6" s="97"/>
      <c r="K6" s="97"/>
      <c r="L6" s="98"/>
    </row>
    <row r="7" spans="1:57">
      <c r="B7" s="83"/>
      <c r="C7" s="93">
        <v>1</v>
      </c>
      <c r="D7" s="97" t="s">
        <v>361</v>
      </c>
      <c r="E7" s="97"/>
      <c r="F7" s="97"/>
      <c r="G7" s="97"/>
      <c r="H7" s="97"/>
      <c r="I7" s="97"/>
      <c r="J7" s="97"/>
      <c r="K7" s="97"/>
      <c r="L7" s="98"/>
    </row>
    <row r="8" spans="1:57">
      <c r="B8" s="83"/>
      <c r="C8" s="93"/>
      <c r="D8" s="97" t="s">
        <v>350</v>
      </c>
      <c r="E8" s="97"/>
      <c r="F8" s="97"/>
      <c r="G8" s="97"/>
      <c r="H8" s="97"/>
      <c r="I8" s="97"/>
      <c r="J8" s="97"/>
      <c r="K8" s="97"/>
      <c r="L8" s="98"/>
    </row>
    <row r="9" spans="1:57">
      <c r="B9" s="83"/>
      <c r="C9" s="100"/>
      <c r="D9" s="101" t="s">
        <v>354</v>
      </c>
      <c r="E9" s="102"/>
      <c r="F9" s="102"/>
      <c r="G9" s="102"/>
      <c r="H9" s="102"/>
      <c r="I9" s="102"/>
      <c r="J9" s="102"/>
      <c r="K9" s="102"/>
      <c r="L9" s="103"/>
    </row>
    <row r="10" spans="1:57">
      <c r="B10" s="83"/>
      <c r="C10" s="104"/>
      <c r="D10" s="105" t="s">
        <v>356</v>
      </c>
      <c r="E10" s="106"/>
      <c r="F10" s="106"/>
      <c r="G10" s="106"/>
      <c r="H10" s="106"/>
      <c r="I10" s="106"/>
      <c r="J10" s="106"/>
      <c r="K10" s="106"/>
      <c r="L10" s="107"/>
    </row>
    <row r="11" spans="1:57">
      <c r="B11" s="83"/>
      <c r="C11" s="104"/>
      <c r="D11" s="127" t="s">
        <v>357</v>
      </c>
      <c r="E11" s="106"/>
      <c r="F11" s="106"/>
      <c r="G11" s="106"/>
      <c r="H11" s="106"/>
      <c r="I11" s="106"/>
      <c r="J11" s="106"/>
      <c r="K11" s="106"/>
      <c r="L11" s="107"/>
    </row>
    <row r="12" spans="1:57">
      <c r="B12" s="83"/>
      <c r="C12" s="108"/>
      <c r="D12" s="109" t="s">
        <v>355</v>
      </c>
      <c r="E12" s="110"/>
      <c r="F12" s="110"/>
      <c r="G12" s="110"/>
      <c r="H12" s="110"/>
      <c r="I12" s="110"/>
      <c r="J12" s="110"/>
      <c r="K12" s="110"/>
      <c r="L12" s="111"/>
    </row>
    <row r="13" spans="1:57">
      <c r="B13" s="83"/>
      <c r="C13" s="93"/>
      <c r="D13" s="112"/>
      <c r="E13" s="91"/>
      <c r="F13" s="91"/>
      <c r="G13" s="91"/>
      <c r="H13" s="91"/>
      <c r="I13" s="91"/>
      <c r="J13" s="91"/>
      <c r="K13" s="91"/>
      <c r="L13" s="92"/>
    </row>
    <row r="14" spans="1:57">
      <c r="B14" s="83"/>
      <c r="C14" s="93">
        <v>2</v>
      </c>
      <c r="D14" s="97" t="s">
        <v>349</v>
      </c>
      <c r="E14" s="97"/>
      <c r="F14" s="97"/>
      <c r="G14" s="97"/>
      <c r="H14" s="97"/>
      <c r="I14" s="97"/>
      <c r="J14" s="97"/>
      <c r="K14" s="97"/>
      <c r="L14" s="98"/>
    </row>
    <row r="15" spans="1:57">
      <c r="B15" s="83"/>
      <c r="C15" s="93"/>
      <c r="D15" s="97"/>
      <c r="E15" s="97"/>
      <c r="F15" s="97"/>
      <c r="G15" s="97"/>
      <c r="H15" s="97"/>
      <c r="I15" s="97"/>
      <c r="J15" s="97"/>
      <c r="K15" s="97"/>
      <c r="L15" s="98"/>
    </row>
    <row r="16" spans="1:57" s="113" customFormat="1">
      <c r="B16" s="83"/>
      <c r="C16" s="114">
        <v>3</v>
      </c>
      <c r="D16" s="115" t="s">
        <v>341</v>
      </c>
      <c r="E16" s="116"/>
      <c r="F16" s="116"/>
      <c r="G16" s="116"/>
      <c r="H16" s="116"/>
      <c r="I16" s="116"/>
      <c r="J16" s="116"/>
      <c r="K16" s="116"/>
      <c r="L16" s="117"/>
    </row>
    <row r="17" spans="2:12" s="113" customFormat="1">
      <c r="B17" s="83"/>
      <c r="C17" s="114">
        <v>4</v>
      </c>
      <c r="D17" s="115" t="s">
        <v>342</v>
      </c>
      <c r="E17" s="116"/>
      <c r="F17" s="116"/>
      <c r="G17" s="116"/>
      <c r="H17" s="116"/>
      <c r="I17" s="116"/>
      <c r="J17" s="116"/>
      <c r="K17" s="116"/>
      <c r="L17" s="117"/>
    </row>
    <row r="18" spans="2:12" s="113" customFormat="1">
      <c r="B18" s="83"/>
      <c r="C18" s="114">
        <v>5</v>
      </c>
      <c r="D18" s="115" t="s">
        <v>343</v>
      </c>
      <c r="E18" s="116"/>
      <c r="F18" s="116"/>
      <c r="G18" s="116"/>
      <c r="H18" s="116"/>
      <c r="I18" s="116"/>
      <c r="J18" s="116"/>
      <c r="K18" s="116"/>
      <c r="L18" s="117"/>
    </row>
    <row r="19" spans="2:12" s="113" customFormat="1">
      <c r="B19" s="83"/>
      <c r="C19" s="114">
        <v>6</v>
      </c>
      <c r="D19" s="115" t="s">
        <v>344</v>
      </c>
      <c r="E19" s="116"/>
      <c r="F19" s="116"/>
      <c r="G19" s="116"/>
      <c r="H19" s="116"/>
      <c r="I19" s="116"/>
      <c r="J19" s="116"/>
      <c r="K19" s="116"/>
      <c r="L19" s="117"/>
    </row>
    <row r="20" spans="2:12" s="113" customFormat="1">
      <c r="B20" s="83"/>
      <c r="C20" s="114"/>
      <c r="D20" s="115"/>
      <c r="E20" s="116"/>
      <c r="F20" s="116"/>
      <c r="G20" s="116"/>
      <c r="H20" s="116"/>
      <c r="I20" s="116"/>
      <c r="J20" s="116"/>
      <c r="K20" s="116"/>
      <c r="L20" s="117"/>
    </row>
    <row r="21" spans="2:12" s="113" customFormat="1">
      <c r="B21" s="83"/>
      <c r="C21" s="114">
        <v>7</v>
      </c>
      <c r="D21" s="118" t="s">
        <v>351</v>
      </c>
      <c r="E21" s="119"/>
      <c r="F21" s="119"/>
      <c r="G21" s="119"/>
      <c r="H21" s="119"/>
      <c r="I21" s="119"/>
      <c r="J21" s="119"/>
      <c r="K21" s="120"/>
      <c r="L21" s="121"/>
    </row>
    <row r="22" spans="2:12" s="113" customFormat="1">
      <c r="B22" s="83"/>
      <c r="C22" s="114"/>
      <c r="D22" s="118" t="s">
        <v>345</v>
      </c>
      <c r="E22" s="119"/>
      <c r="F22" s="119"/>
      <c r="G22" s="119"/>
      <c r="H22" s="119"/>
      <c r="I22" s="119"/>
      <c r="J22" s="119"/>
      <c r="K22" s="120"/>
      <c r="L22" s="121"/>
    </row>
    <row r="23" spans="2:12" s="113" customFormat="1">
      <c r="B23" s="83"/>
      <c r="C23" s="114"/>
      <c r="D23" s="118"/>
      <c r="E23" s="119"/>
      <c r="F23" s="119"/>
      <c r="G23" s="119"/>
      <c r="H23" s="119"/>
      <c r="I23" s="119"/>
      <c r="J23" s="119"/>
      <c r="K23" s="120"/>
      <c r="L23" s="121"/>
    </row>
    <row r="24" spans="2:12">
      <c r="B24" s="83"/>
      <c r="C24" s="93">
        <v>8</v>
      </c>
      <c r="D24" s="97" t="s">
        <v>378</v>
      </c>
      <c r="E24" s="112"/>
      <c r="F24" s="112"/>
      <c r="G24" s="112"/>
      <c r="H24" s="112"/>
      <c r="I24" s="112"/>
      <c r="J24" s="112"/>
      <c r="K24" s="91"/>
      <c r="L24" s="92"/>
    </row>
    <row r="25" spans="2:12">
      <c r="B25" s="83"/>
      <c r="C25" s="93"/>
      <c r="D25" s="97"/>
      <c r="E25" s="112"/>
      <c r="F25" s="112"/>
      <c r="G25" s="112"/>
      <c r="H25" s="112"/>
      <c r="I25" s="112"/>
      <c r="J25" s="112"/>
      <c r="K25" s="91"/>
      <c r="L25" s="92"/>
    </row>
    <row r="26" spans="2:12">
      <c r="B26" s="83"/>
      <c r="C26" s="93">
        <v>9</v>
      </c>
      <c r="D26" s="122" t="s">
        <v>346</v>
      </c>
      <c r="E26" s="97"/>
      <c r="F26" s="97"/>
      <c r="G26" s="97"/>
      <c r="H26" s="112"/>
      <c r="I26" s="112"/>
      <c r="J26" s="112"/>
      <c r="K26" s="91"/>
      <c r="L26" s="92"/>
    </row>
    <row r="27" spans="2:12">
      <c r="B27" s="83"/>
      <c r="C27" s="93"/>
      <c r="D27" s="122" t="s">
        <v>347</v>
      </c>
      <c r="E27" s="97"/>
      <c r="F27" s="97"/>
      <c r="G27" s="97"/>
      <c r="H27" s="112"/>
      <c r="I27" s="112"/>
      <c r="J27" s="112"/>
      <c r="K27" s="91"/>
      <c r="L27" s="92"/>
    </row>
    <row r="28" spans="2:12">
      <c r="B28" s="83"/>
      <c r="C28" s="93"/>
      <c r="D28" s="122"/>
      <c r="E28" s="97"/>
      <c r="F28" s="97"/>
      <c r="G28" s="97"/>
      <c r="H28" s="112"/>
      <c r="I28" s="112"/>
      <c r="J28" s="112"/>
      <c r="K28" s="91"/>
      <c r="L28" s="92"/>
    </row>
    <row r="29" spans="2:12">
      <c r="B29" s="83"/>
      <c r="C29" s="93">
        <v>10</v>
      </c>
      <c r="D29" s="122" t="s">
        <v>369</v>
      </c>
      <c r="E29" s="97"/>
      <c r="F29" s="97"/>
      <c r="G29" s="97"/>
      <c r="H29" s="112"/>
      <c r="I29" s="112"/>
      <c r="J29" s="112"/>
      <c r="K29" s="91"/>
      <c r="L29" s="92"/>
    </row>
    <row r="30" spans="2:12">
      <c r="B30" s="83"/>
      <c r="C30" s="93"/>
      <c r="D30" s="122" t="s">
        <v>363</v>
      </c>
      <c r="E30" s="97"/>
      <c r="F30" s="97"/>
      <c r="G30" s="97"/>
      <c r="H30" s="112"/>
      <c r="I30" s="112"/>
      <c r="J30" s="112"/>
      <c r="K30" s="91"/>
      <c r="L30" s="92"/>
    </row>
    <row r="31" spans="2:12">
      <c r="B31" s="83"/>
      <c r="C31" s="93"/>
      <c r="D31" s="123" t="s">
        <v>364</v>
      </c>
      <c r="E31" s="97"/>
      <c r="F31" s="97"/>
      <c r="G31" s="97"/>
      <c r="H31" s="112"/>
      <c r="I31" s="112"/>
      <c r="J31" s="112"/>
      <c r="K31" s="91"/>
      <c r="L31" s="92"/>
    </row>
    <row r="32" spans="2:12">
      <c r="B32" s="83"/>
      <c r="C32" s="93"/>
      <c r="D32" s="123"/>
      <c r="E32" s="97"/>
      <c r="F32" s="97"/>
      <c r="G32" s="97"/>
      <c r="H32" s="112"/>
      <c r="I32" s="112"/>
      <c r="J32" s="112"/>
      <c r="K32" s="91"/>
      <c r="L32" s="92"/>
    </row>
    <row r="33" spans="2:12">
      <c r="B33" s="83"/>
      <c r="C33" s="124" t="s">
        <v>348</v>
      </c>
      <c r="D33" s="123" t="s">
        <v>353</v>
      </c>
      <c r="E33" s="97"/>
      <c r="F33" s="97"/>
      <c r="G33" s="97"/>
      <c r="H33" s="112"/>
      <c r="I33" s="112"/>
      <c r="J33" s="112"/>
      <c r="K33" s="91"/>
      <c r="L33" s="92"/>
    </row>
    <row r="34" spans="2:12">
      <c r="B34" s="83"/>
      <c r="C34" s="93"/>
      <c r="D34" s="123" t="s">
        <v>374</v>
      </c>
      <c r="E34" s="97"/>
      <c r="F34" s="97"/>
      <c r="G34" s="97"/>
      <c r="H34" s="112"/>
      <c r="I34" s="112"/>
      <c r="J34" s="112"/>
      <c r="K34" s="91"/>
      <c r="L34" s="92"/>
    </row>
    <row r="35" spans="2:12">
      <c r="B35" s="83"/>
      <c r="C35" s="93"/>
      <c r="D35" s="123"/>
      <c r="E35" s="97"/>
      <c r="F35" s="97"/>
      <c r="G35" s="97"/>
      <c r="H35" s="112"/>
      <c r="I35" s="112"/>
      <c r="J35" s="112"/>
      <c r="K35" s="91"/>
      <c r="L35" s="92"/>
    </row>
    <row r="36" spans="2:12" ht="15" customHeight="1">
      <c r="B36" s="83"/>
      <c r="C36" s="93">
        <v>12</v>
      </c>
      <c r="D36" s="123" t="s">
        <v>358</v>
      </c>
      <c r="E36" s="97"/>
      <c r="F36" s="97"/>
      <c r="G36" s="97"/>
      <c r="H36" s="112"/>
      <c r="I36" s="112"/>
      <c r="J36" s="112"/>
      <c r="K36" s="91"/>
      <c r="L36" s="92"/>
    </row>
    <row r="37" spans="2:12">
      <c r="B37" s="83"/>
      <c r="C37" s="93"/>
      <c r="D37" s="123" t="s">
        <v>375</v>
      </c>
      <c r="E37" s="97"/>
      <c r="F37" s="97"/>
      <c r="G37" s="97"/>
      <c r="H37" s="112"/>
      <c r="I37" s="112"/>
      <c r="J37" s="112"/>
      <c r="K37" s="91"/>
      <c r="L37" s="92"/>
    </row>
    <row r="38" spans="2:12">
      <c r="B38" s="83"/>
      <c r="C38" s="93"/>
      <c r="D38" s="123" t="s">
        <v>365</v>
      </c>
      <c r="E38" s="97"/>
      <c r="F38" s="97"/>
      <c r="G38" s="97"/>
      <c r="H38" s="112"/>
      <c r="I38" s="112"/>
      <c r="J38" s="112"/>
      <c r="K38" s="91"/>
      <c r="L38" s="92"/>
    </row>
    <row r="39" spans="2:12">
      <c r="B39" s="83"/>
      <c r="C39" s="93"/>
      <c r="D39" s="123"/>
      <c r="E39" s="97"/>
      <c r="F39" s="97"/>
      <c r="G39" s="97"/>
      <c r="H39" s="112"/>
      <c r="I39" s="112"/>
      <c r="J39" s="112"/>
      <c r="K39" s="91"/>
      <c r="L39" s="92"/>
    </row>
    <row r="40" spans="2:12" ht="15" customHeight="1">
      <c r="B40" s="83"/>
      <c r="C40" s="93">
        <v>13</v>
      </c>
      <c r="D40" s="123" t="s">
        <v>382</v>
      </c>
      <c r="E40" s="97"/>
      <c r="F40" s="97"/>
      <c r="G40" s="97"/>
      <c r="H40" s="112"/>
      <c r="I40" s="112"/>
      <c r="J40" s="112"/>
      <c r="K40" s="91"/>
      <c r="L40" s="92"/>
    </row>
    <row r="41" spans="2:12">
      <c r="B41" s="83"/>
      <c r="C41" s="93"/>
      <c r="D41" s="123" t="s">
        <v>376</v>
      </c>
      <c r="E41" s="97"/>
      <c r="F41" s="97"/>
      <c r="G41" s="97"/>
      <c r="H41" s="112"/>
      <c r="I41" s="112"/>
      <c r="J41" s="112"/>
      <c r="K41" s="91"/>
      <c r="L41" s="92"/>
    </row>
    <row r="42" spans="2:12">
      <c r="B42" s="83"/>
      <c r="C42" s="93"/>
      <c r="D42" s="123"/>
      <c r="E42" s="97"/>
      <c r="F42" s="97"/>
      <c r="G42" s="97"/>
      <c r="H42" s="112"/>
      <c r="I42" s="112"/>
      <c r="J42" s="112"/>
      <c r="K42" s="91"/>
      <c r="L42" s="92"/>
    </row>
    <row r="43" spans="2:12" ht="16.5" thickBot="1">
      <c r="B43" s="83"/>
      <c r="C43" s="134"/>
      <c r="D43" s="135"/>
      <c r="E43" s="136"/>
      <c r="F43" s="136"/>
      <c r="G43" s="136"/>
      <c r="H43" s="137"/>
      <c r="I43" s="137"/>
      <c r="J43" s="137"/>
      <c r="K43" s="138"/>
      <c r="L43" s="139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75" zoomScaleNormal="75" workbookViewId="0">
      <selection activeCell="D69" sqref="D6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3">
        <v>5109</v>
      </c>
      <c r="E2" s="150" t="s">
        <v>379</v>
      </c>
      <c r="F2" s="149"/>
      <c r="G2" s="149"/>
      <c r="H2" s="149"/>
      <c r="I2" s="149"/>
      <c r="J2" s="149"/>
    </row>
    <row r="3" spans="1:11" ht="18.75">
      <c r="A3" s="2"/>
      <c r="B3" s="3" t="s">
        <v>0</v>
      </c>
      <c r="C3" s="144" t="str">
        <f>+IFERROR(VLOOKUP(C2,obshtini_BG,2,0),"")</f>
        <v>Сандански</v>
      </c>
      <c r="E3" s="150" t="s">
        <v>380</v>
      </c>
      <c r="F3" s="149"/>
      <c r="G3" s="149"/>
      <c r="H3" s="149"/>
      <c r="I3" s="149"/>
      <c r="J3" s="149"/>
    </row>
    <row r="4" spans="1:11" ht="47.25">
      <c r="B4" s="4" t="s">
        <v>370</v>
      </c>
      <c r="C4" s="145">
        <v>44561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367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9" t="s">
        <v>381</v>
      </c>
      <c r="C9" s="140">
        <v>3451428</v>
      </c>
      <c r="D9" s="141"/>
      <c r="E9" s="140">
        <v>10593416</v>
      </c>
      <c r="F9" s="142"/>
      <c r="G9" s="80">
        <v>0</v>
      </c>
      <c r="H9" s="81">
        <v>0</v>
      </c>
      <c r="I9" s="43">
        <f>+C9+E9</f>
        <v>14044844</v>
      </c>
      <c r="J9" s="44">
        <f>+D9+F9</f>
        <v>0</v>
      </c>
      <c r="K9" s="126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309289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309289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309289</v>
      </c>
      <c r="F11" s="17"/>
      <c r="G11" s="74">
        <v>0</v>
      </c>
      <c r="H11" s="75">
        <v>0</v>
      </c>
      <c r="I11" s="21">
        <f t="shared" si="0"/>
        <v>309289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74">
        <v>0</v>
      </c>
      <c r="H12" s="75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74">
        <v>0</v>
      </c>
      <c r="H13" s="75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2659617</v>
      </c>
      <c r="D14" s="13">
        <f>+D15+D17+D18+D19+D16</f>
        <v>0</v>
      </c>
      <c r="E14" s="12">
        <f>+E15+E17+E18+E19+E16</f>
        <v>3285120</v>
      </c>
      <c r="F14" s="14">
        <f>+F15+F17+F18+F19+F16</f>
        <v>0</v>
      </c>
      <c r="G14" s="72">
        <v>0</v>
      </c>
      <c r="H14" s="73">
        <v>0</v>
      </c>
      <c r="I14" s="12">
        <f t="shared" si="0"/>
        <v>5944737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2659617</v>
      </c>
      <c r="D15" s="17"/>
      <c r="E15" s="16"/>
      <c r="F15" s="17"/>
      <c r="G15" s="74">
        <v>0</v>
      </c>
      <c r="H15" s="75">
        <v>0</v>
      </c>
      <c r="I15" s="18">
        <f t="shared" si="0"/>
        <v>2659617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74">
        <v>0</v>
      </c>
      <c r="H16" s="75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74">
        <v>0</v>
      </c>
      <c r="H17" s="75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869295</v>
      </c>
      <c r="F18" s="17"/>
      <c r="G18" s="74">
        <v>0</v>
      </c>
      <c r="H18" s="75">
        <v>0</v>
      </c>
      <c r="I18" s="21">
        <f t="shared" si="0"/>
        <v>869295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2415825</v>
      </c>
      <c r="F19" s="17"/>
      <c r="G19" s="74">
        <v>0</v>
      </c>
      <c r="H19" s="75">
        <v>0</v>
      </c>
      <c r="I19" s="25">
        <f t="shared" si="0"/>
        <v>2415825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791811</v>
      </c>
      <c r="D20" s="17"/>
      <c r="E20" s="16">
        <v>34579</v>
      </c>
      <c r="F20" s="17"/>
      <c r="G20" s="74">
        <v>0</v>
      </c>
      <c r="H20" s="75">
        <v>0</v>
      </c>
      <c r="I20" s="12">
        <f t="shared" si="0"/>
        <v>826390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74">
        <v>0</v>
      </c>
      <c r="H21" s="75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74">
        <v>0</v>
      </c>
      <c r="H22" s="75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377</v>
      </c>
      <c r="C23" s="16"/>
      <c r="D23" s="17"/>
      <c r="E23" s="16"/>
      <c r="F23" s="17"/>
      <c r="G23" s="74"/>
      <c r="H23" s="75"/>
      <c r="I23" s="12"/>
      <c r="J23" s="13"/>
    </row>
    <row r="24" spans="1:10" ht="31.5">
      <c r="A24" s="1">
        <v>6000</v>
      </c>
      <c r="B24" s="11" t="s">
        <v>371</v>
      </c>
      <c r="C24" s="16"/>
      <c r="D24" s="17"/>
      <c r="E24" s="16">
        <v>14898</v>
      </c>
      <c r="F24" s="17"/>
      <c r="G24" s="74">
        <v>0</v>
      </c>
      <c r="H24" s="75">
        <v>0</v>
      </c>
      <c r="I24" s="12">
        <f t="shared" si="0"/>
        <v>14898</v>
      </c>
      <c r="J24" s="13">
        <f t="shared" si="1"/>
        <v>0</v>
      </c>
    </row>
    <row r="25" spans="1:10">
      <c r="A25" s="1">
        <v>7000</v>
      </c>
      <c r="B25" s="11" t="s">
        <v>372</v>
      </c>
      <c r="C25" s="12">
        <f>+C26+C27+C33</f>
        <v>0</v>
      </c>
      <c r="D25" s="13">
        <f>+D26+D27+D33</f>
        <v>0</v>
      </c>
      <c r="E25" s="12">
        <f>+E26+E27+E33</f>
        <v>6949530</v>
      </c>
      <c r="F25" s="14">
        <f>+F26+F27+F33</f>
        <v>0</v>
      </c>
      <c r="G25" s="72">
        <v>0</v>
      </c>
      <c r="H25" s="73">
        <v>0</v>
      </c>
      <c r="I25" s="12">
        <f t="shared" si="0"/>
        <v>6949530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/>
      <c r="F26" s="17"/>
      <c r="G26" s="74">
        <v>0</v>
      </c>
      <c r="H26" s="75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6949530</v>
      </c>
      <c r="F27" s="14">
        <f>+F28+F29+F30+F31+F32</f>
        <v>0</v>
      </c>
      <c r="G27" s="72">
        <v>0</v>
      </c>
      <c r="H27" s="73">
        <v>0</v>
      </c>
      <c r="I27" s="12">
        <f t="shared" si="0"/>
        <v>6949530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/>
      <c r="D28" s="17"/>
      <c r="E28" s="16"/>
      <c r="F28" s="17"/>
      <c r="G28" s="74">
        <v>0</v>
      </c>
      <c r="H28" s="75">
        <v>0</v>
      </c>
      <c r="I28" s="35">
        <f t="shared" si="0"/>
        <v>0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74">
        <v>0</v>
      </c>
      <c r="H29" s="75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/>
      <c r="F30" s="17"/>
      <c r="G30" s="74">
        <v>0</v>
      </c>
      <c r="H30" s="75">
        <v>0</v>
      </c>
      <c r="I30" s="37">
        <f t="shared" si="0"/>
        <v>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5389</v>
      </c>
      <c r="F31" s="17"/>
      <c r="G31" s="74">
        <v>0</v>
      </c>
      <c r="H31" s="75">
        <v>0</v>
      </c>
      <c r="I31" s="37">
        <f t="shared" si="0"/>
        <v>5389</v>
      </c>
      <c r="J31" s="38">
        <f t="shared" si="1"/>
        <v>0</v>
      </c>
    </row>
    <row r="32" spans="1:10">
      <c r="A32" s="1">
        <v>7250</v>
      </c>
      <c r="B32" s="28" t="s">
        <v>25</v>
      </c>
      <c r="C32" s="16"/>
      <c r="D32" s="17"/>
      <c r="E32" s="16">
        <v>6944141</v>
      </c>
      <c r="F32" s="17"/>
      <c r="G32" s="74">
        <v>0</v>
      </c>
      <c r="H32" s="75">
        <v>0</v>
      </c>
      <c r="I32" s="37">
        <f t="shared" si="0"/>
        <v>6944141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/>
      <c r="D33" s="17"/>
      <c r="E33" s="16"/>
      <c r="F33" s="17"/>
      <c r="G33" s="74">
        <v>0</v>
      </c>
      <c r="H33" s="75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+C10+C14+C20+C21+C22+C24+C25</f>
        <v>3451428</v>
      </c>
      <c r="D34" s="44">
        <f>+D10+D14+D20+D21+D22+D24+D25</f>
        <v>0</v>
      </c>
      <c r="E34" s="45">
        <f>+E10+E14+E20+E21+E22+E24+E25</f>
        <v>10593416</v>
      </c>
      <c r="F34" s="46">
        <f>+F10+F14+F20+F21+F22+F24+F25</f>
        <v>0</v>
      </c>
      <c r="G34" s="76">
        <v>0</v>
      </c>
      <c r="H34" s="77">
        <v>0</v>
      </c>
      <c r="I34" s="43">
        <f t="shared" si="0"/>
        <v>14044844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2">C9-C34</f>
        <v>0</v>
      </c>
      <c r="D36" s="48">
        <f t="shared" si="2"/>
        <v>0</v>
      </c>
      <c r="E36" s="48">
        <f t="shared" si="2"/>
        <v>0</v>
      </c>
      <c r="F36" s="48">
        <f t="shared" si="2"/>
        <v>0</v>
      </c>
      <c r="G36" s="78">
        <v>0</v>
      </c>
      <c r="H36" s="78">
        <v>0</v>
      </c>
      <c r="I36" s="48">
        <f t="shared" si="2"/>
        <v>0</v>
      </c>
      <c r="J36" s="48">
        <f t="shared" si="2"/>
        <v>0</v>
      </c>
    </row>
    <row r="37" spans="1:10" ht="31.5">
      <c r="B37" s="52" t="s">
        <v>368</v>
      </c>
      <c r="C37" s="48">
        <f>+C34-C70</f>
        <v>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48">
        <f>+I34-I70</f>
        <v>0</v>
      </c>
      <c r="J37" s="78">
        <v>0</v>
      </c>
    </row>
    <row r="38" spans="1:10" ht="16.5" thickBot="1">
      <c r="A38" s="49" t="s">
        <v>28</v>
      </c>
    </row>
    <row r="39" spans="1:10">
      <c r="B39" s="163" t="s">
        <v>373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3">+C42+C43</f>
        <v>565985</v>
      </c>
      <c r="D41" s="59">
        <f t="shared" si="3"/>
        <v>0</v>
      </c>
      <c r="E41" s="58">
        <f t="shared" si="3"/>
        <v>253645</v>
      </c>
      <c r="F41" s="60">
        <f t="shared" si="3"/>
        <v>0</v>
      </c>
      <c r="G41" s="58">
        <f t="shared" si="3"/>
        <v>0</v>
      </c>
      <c r="H41" s="60">
        <f t="shared" si="3"/>
        <v>0</v>
      </c>
      <c r="I41" s="58">
        <f>+C41+E41+G41</f>
        <v>819630</v>
      </c>
      <c r="J41" s="59">
        <f>+D41+F41+H41</f>
        <v>0</v>
      </c>
    </row>
    <row r="42" spans="1:10">
      <c r="B42" s="15" t="s">
        <v>294</v>
      </c>
      <c r="C42" s="16">
        <v>565985</v>
      </c>
      <c r="D42" s="17"/>
      <c r="E42" s="16">
        <v>253645</v>
      </c>
      <c r="F42" s="17"/>
      <c r="G42" s="16"/>
      <c r="H42" s="17"/>
      <c r="I42" s="66">
        <f t="shared" ref="I42:I70" si="4">+C42+E42+G42</f>
        <v>819630</v>
      </c>
      <c r="J42" s="67">
        <f t="shared" ref="J42:J70" si="5">+D42+F42+H42</f>
        <v>0</v>
      </c>
    </row>
    <row r="43" spans="1:10">
      <c r="B43" s="20" t="s">
        <v>295</v>
      </c>
      <c r="C43" s="50"/>
      <c r="D43" s="51"/>
      <c r="E43" s="50"/>
      <c r="F43" s="51"/>
      <c r="G43" s="50"/>
      <c r="H43" s="51"/>
      <c r="I43" s="68">
        <f t="shared" si="4"/>
        <v>0</v>
      </c>
      <c r="J43" s="69">
        <f t="shared" si="5"/>
        <v>0</v>
      </c>
    </row>
    <row r="44" spans="1:10">
      <c r="B44" s="57" t="s">
        <v>288</v>
      </c>
      <c r="C44" s="58">
        <f t="shared" ref="C44:H44" si="6">+C45+C46</f>
        <v>212039</v>
      </c>
      <c r="D44" s="59">
        <f t="shared" si="6"/>
        <v>0</v>
      </c>
      <c r="E44" s="58">
        <f t="shared" si="6"/>
        <v>1443450</v>
      </c>
      <c r="F44" s="60">
        <f t="shared" si="6"/>
        <v>1443450</v>
      </c>
      <c r="G44" s="58">
        <f t="shared" si="6"/>
        <v>0</v>
      </c>
      <c r="H44" s="60">
        <f t="shared" si="6"/>
        <v>0</v>
      </c>
      <c r="I44" s="58">
        <f t="shared" si="4"/>
        <v>1655489</v>
      </c>
      <c r="J44" s="59">
        <f t="shared" si="5"/>
        <v>1443450</v>
      </c>
    </row>
    <row r="45" spans="1:10">
      <c r="B45" s="15" t="s">
        <v>294</v>
      </c>
      <c r="C45" s="16">
        <v>212039</v>
      </c>
      <c r="D45" s="17"/>
      <c r="E45" s="16">
        <v>532548</v>
      </c>
      <c r="F45" s="17">
        <v>532548</v>
      </c>
      <c r="G45" s="16"/>
      <c r="H45" s="17"/>
      <c r="I45" s="66">
        <f t="shared" si="4"/>
        <v>744587</v>
      </c>
      <c r="J45" s="67">
        <f t="shared" si="5"/>
        <v>532548</v>
      </c>
    </row>
    <row r="46" spans="1:10">
      <c r="B46" s="20" t="s">
        <v>295</v>
      </c>
      <c r="C46" s="50"/>
      <c r="D46" s="51"/>
      <c r="E46" s="50">
        <v>910902</v>
      </c>
      <c r="F46" s="51">
        <v>910902</v>
      </c>
      <c r="G46" s="50"/>
      <c r="H46" s="51"/>
      <c r="I46" s="68">
        <f t="shared" si="4"/>
        <v>910902</v>
      </c>
      <c r="J46" s="69">
        <f t="shared" si="5"/>
        <v>910902</v>
      </c>
    </row>
    <row r="47" spans="1:10" ht="15" customHeight="1">
      <c r="B47" s="57" t="s">
        <v>289</v>
      </c>
      <c r="C47" s="58">
        <f t="shared" ref="C47:H47" si="7">+C48+C49</f>
        <v>1123595</v>
      </c>
      <c r="D47" s="59">
        <f t="shared" si="7"/>
        <v>0</v>
      </c>
      <c r="E47" s="58">
        <f t="shared" si="7"/>
        <v>37859</v>
      </c>
      <c r="F47" s="60">
        <f t="shared" si="7"/>
        <v>37859</v>
      </c>
      <c r="G47" s="58">
        <f t="shared" si="7"/>
        <v>0</v>
      </c>
      <c r="H47" s="60">
        <f t="shared" si="7"/>
        <v>0</v>
      </c>
      <c r="I47" s="58">
        <f t="shared" si="4"/>
        <v>1161454</v>
      </c>
      <c r="J47" s="59">
        <f t="shared" si="5"/>
        <v>37859</v>
      </c>
    </row>
    <row r="48" spans="1:10">
      <c r="B48" s="15" t="s">
        <v>294</v>
      </c>
      <c r="C48" s="16">
        <v>1123595</v>
      </c>
      <c r="D48" s="17"/>
      <c r="E48" s="16">
        <v>37859</v>
      </c>
      <c r="F48" s="17">
        <v>37859</v>
      </c>
      <c r="G48" s="16"/>
      <c r="H48" s="17"/>
      <c r="I48" s="66">
        <f t="shared" si="4"/>
        <v>1161454</v>
      </c>
      <c r="J48" s="67">
        <f t="shared" si="5"/>
        <v>37859</v>
      </c>
    </row>
    <row r="49" spans="2:10">
      <c r="B49" s="20" t="s">
        <v>295</v>
      </c>
      <c r="C49" s="50"/>
      <c r="D49" s="51"/>
      <c r="E49" s="50"/>
      <c r="F49" s="51"/>
      <c r="G49" s="50"/>
      <c r="H49" s="51"/>
      <c r="I49" s="68">
        <f t="shared" si="4"/>
        <v>0</v>
      </c>
      <c r="J49" s="69">
        <f t="shared" si="5"/>
        <v>0</v>
      </c>
    </row>
    <row r="50" spans="2:10">
      <c r="B50" s="57" t="s">
        <v>290</v>
      </c>
      <c r="C50" s="58">
        <f t="shared" ref="C50:H50" si="8">+C51+C52</f>
        <v>220459</v>
      </c>
      <c r="D50" s="59">
        <f t="shared" si="8"/>
        <v>0</v>
      </c>
      <c r="E50" s="58">
        <f t="shared" si="8"/>
        <v>0</v>
      </c>
      <c r="F50" s="60">
        <f t="shared" si="8"/>
        <v>0</v>
      </c>
      <c r="G50" s="58">
        <f t="shared" si="8"/>
        <v>0</v>
      </c>
      <c r="H50" s="60">
        <f t="shared" si="8"/>
        <v>0</v>
      </c>
      <c r="I50" s="58">
        <f t="shared" si="4"/>
        <v>220459</v>
      </c>
      <c r="J50" s="59">
        <f t="shared" si="5"/>
        <v>0</v>
      </c>
    </row>
    <row r="51" spans="2:10">
      <c r="B51" s="15" t="s">
        <v>294</v>
      </c>
      <c r="C51" s="16">
        <v>220459</v>
      </c>
      <c r="D51" s="17"/>
      <c r="E51" s="16"/>
      <c r="F51" s="17"/>
      <c r="G51" s="16"/>
      <c r="H51" s="17"/>
      <c r="I51" s="66">
        <f t="shared" si="4"/>
        <v>220459</v>
      </c>
      <c r="J51" s="67">
        <f t="shared" si="5"/>
        <v>0</v>
      </c>
    </row>
    <row r="52" spans="2:10">
      <c r="B52" s="20" t="s">
        <v>295</v>
      </c>
      <c r="C52" s="50"/>
      <c r="D52" s="51"/>
      <c r="E52" s="50"/>
      <c r="F52" s="51"/>
      <c r="G52" s="50"/>
      <c r="H52" s="51"/>
      <c r="I52" s="68">
        <f t="shared" si="4"/>
        <v>0</v>
      </c>
      <c r="J52" s="69">
        <f t="shared" si="5"/>
        <v>0</v>
      </c>
    </row>
    <row r="53" spans="2:10" ht="31.5">
      <c r="B53" s="57" t="s">
        <v>291</v>
      </c>
      <c r="C53" s="58">
        <f t="shared" ref="C53:H53" si="9">+C54+C55</f>
        <v>523607</v>
      </c>
      <c r="D53" s="59">
        <f t="shared" si="9"/>
        <v>0</v>
      </c>
      <c r="E53" s="58">
        <f t="shared" si="9"/>
        <v>13670</v>
      </c>
      <c r="F53" s="60">
        <f t="shared" si="9"/>
        <v>13670</v>
      </c>
      <c r="G53" s="58">
        <f t="shared" si="9"/>
        <v>0</v>
      </c>
      <c r="H53" s="60">
        <f t="shared" si="9"/>
        <v>0</v>
      </c>
      <c r="I53" s="58">
        <f t="shared" si="4"/>
        <v>537277</v>
      </c>
      <c r="J53" s="59">
        <f t="shared" si="5"/>
        <v>13670</v>
      </c>
    </row>
    <row r="54" spans="2:10">
      <c r="B54" s="15" t="s">
        <v>294</v>
      </c>
      <c r="C54" s="16">
        <v>523607</v>
      </c>
      <c r="D54" s="17"/>
      <c r="E54" s="16">
        <v>13670</v>
      </c>
      <c r="F54" s="17">
        <v>13670</v>
      </c>
      <c r="G54" s="16"/>
      <c r="H54" s="17"/>
      <c r="I54" s="66">
        <f t="shared" si="4"/>
        <v>537277</v>
      </c>
      <c r="J54" s="67">
        <f t="shared" si="5"/>
        <v>13670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4"/>
        <v>0</v>
      </c>
      <c r="J55" s="69">
        <f t="shared" si="5"/>
        <v>0</v>
      </c>
    </row>
    <row r="56" spans="2:10" ht="31.5">
      <c r="B56" s="57" t="s">
        <v>292</v>
      </c>
      <c r="C56" s="58">
        <f t="shared" ref="C56:H56" si="10">+C57+C58</f>
        <v>0</v>
      </c>
      <c r="D56" s="59">
        <f t="shared" si="10"/>
        <v>0</v>
      </c>
      <c r="E56" s="58">
        <f t="shared" si="10"/>
        <v>1889582</v>
      </c>
      <c r="F56" s="60">
        <f t="shared" si="10"/>
        <v>1889582</v>
      </c>
      <c r="G56" s="58">
        <f t="shared" si="10"/>
        <v>0</v>
      </c>
      <c r="H56" s="60">
        <f t="shared" si="10"/>
        <v>0</v>
      </c>
      <c r="I56" s="58">
        <f t="shared" si="4"/>
        <v>1889582</v>
      </c>
      <c r="J56" s="59">
        <f t="shared" si="5"/>
        <v>1889582</v>
      </c>
    </row>
    <row r="57" spans="2:10">
      <c r="B57" s="15" t="s">
        <v>294</v>
      </c>
      <c r="C57" s="16"/>
      <c r="D57" s="17"/>
      <c r="E57" s="16">
        <v>14898</v>
      </c>
      <c r="F57" s="17">
        <v>14898</v>
      </c>
      <c r="G57" s="16"/>
      <c r="H57" s="17"/>
      <c r="I57" s="66">
        <f t="shared" si="4"/>
        <v>14898</v>
      </c>
      <c r="J57" s="67">
        <f t="shared" si="5"/>
        <v>14898</v>
      </c>
    </row>
    <row r="58" spans="2:10">
      <c r="B58" s="20" t="s">
        <v>295</v>
      </c>
      <c r="C58" s="50"/>
      <c r="D58" s="51"/>
      <c r="E58" s="50">
        <v>1874684</v>
      </c>
      <c r="F58" s="51">
        <v>1874684</v>
      </c>
      <c r="G58" s="50"/>
      <c r="H58" s="51"/>
      <c r="I58" s="68">
        <f t="shared" si="4"/>
        <v>1874684</v>
      </c>
      <c r="J58" s="69">
        <f t="shared" si="5"/>
        <v>1874684</v>
      </c>
    </row>
    <row r="59" spans="2:10" ht="31.5">
      <c r="B59" s="57" t="s">
        <v>293</v>
      </c>
      <c r="C59" s="58">
        <f t="shared" ref="C59:H59" si="11">+C60+C61</f>
        <v>45639</v>
      </c>
      <c r="D59" s="59">
        <f t="shared" si="11"/>
        <v>0</v>
      </c>
      <c r="E59" s="58">
        <f t="shared" si="11"/>
        <v>11069</v>
      </c>
      <c r="F59" s="60">
        <f t="shared" si="11"/>
        <v>1</v>
      </c>
      <c r="G59" s="58">
        <f t="shared" si="11"/>
        <v>0</v>
      </c>
      <c r="H59" s="60">
        <f t="shared" si="11"/>
        <v>0</v>
      </c>
      <c r="I59" s="58">
        <f t="shared" si="4"/>
        <v>56708</v>
      </c>
      <c r="J59" s="59">
        <f t="shared" si="5"/>
        <v>1</v>
      </c>
    </row>
    <row r="60" spans="2:10">
      <c r="B60" s="15" t="s">
        <v>294</v>
      </c>
      <c r="C60" s="16">
        <v>45639</v>
      </c>
      <c r="D60" s="17"/>
      <c r="E60" s="16">
        <v>11069</v>
      </c>
      <c r="F60" s="17">
        <v>1</v>
      </c>
      <c r="G60" s="16"/>
      <c r="H60" s="17"/>
      <c r="I60" s="66">
        <f t="shared" si="4"/>
        <v>56708</v>
      </c>
      <c r="J60" s="67">
        <f t="shared" si="5"/>
        <v>1</v>
      </c>
    </row>
    <row r="61" spans="2:10">
      <c r="B61" s="20" t="s">
        <v>295</v>
      </c>
      <c r="C61" s="50"/>
      <c r="D61" s="51"/>
      <c r="E61" s="50"/>
      <c r="F61" s="51"/>
      <c r="G61" s="50"/>
      <c r="H61" s="51"/>
      <c r="I61" s="68">
        <f t="shared" si="4"/>
        <v>0</v>
      </c>
      <c r="J61" s="69">
        <f t="shared" si="5"/>
        <v>0</v>
      </c>
    </row>
    <row r="62" spans="2:10">
      <c r="B62" s="57" t="s">
        <v>296</v>
      </c>
      <c r="C62" s="58">
        <f t="shared" ref="C62:H62" si="12">+C63+C64</f>
        <v>1257</v>
      </c>
      <c r="D62" s="59">
        <f t="shared" si="12"/>
        <v>0</v>
      </c>
      <c r="E62" s="58">
        <f t="shared" si="12"/>
        <v>6944141</v>
      </c>
      <c r="F62" s="60">
        <f t="shared" si="12"/>
        <v>6944141</v>
      </c>
      <c r="G62" s="58">
        <f t="shared" si="12"/>
        <v>0</v>
      </c>
      <c r="H62" s="60">
        <f t="shared" si="12"/>
        <v>0</v>
      </c>
      <c r="I62" s="58">
        <f t="shared" si="4"/>
        <v>6945398</v>
      </c>
      <c r="J62" s="59">
        <f t="shared" si="5"/>
        <v>6944141</v>
      </c>
    </row>
    <row r="63" spans="2:10">
      <c r="B63" s="15" t="s">
        <v>294</v>
      </c>
      <c r="C63" s="16">
        <v>1257</v>
      </c>
      <c r="D63" s="17"/>
      <c r="E63" s="16"/>
      <c r="F63" s="17"/>
      <c r="G63" s="16"/>
      <c r="H63" s="17"/>
      <c r="I63" s="66">
        <f t="shared" si="4"/>
        <v>1257</v>
      </c>
      <c r="J63" s="67">
        <f t="shared" si="5"/>
        <v>0</v>
      </c>
    </row>
    <row r="64" spans="2:10">
      <c r="B64" s="20" t="s">
        <v>295</v>
      </c>
      <c r="C64" s="50"/>
      <c r="D64" s="51"/>
      <c r="E64" s="50">
        <v>6944141</v>
      </c>
      <c r="F64" s="51">
        <v>6944141</v>
      </c>
      <c r="G64" s="50"/>
      <c r="H64" s="51"/>
      <c r="I64" s="68">
        <f t="shared" si="4"/>
        <v>6944141</v>
      </c>
      <c r="J64" s="69">
        <f t="shared" si="5"/>
        <v>6944141</v>
      </c>
    </row>
    <row r="65" spans="2:10" ht="31.5">
      <c r="B65" s="57" t="s">
        <v>297</v>
      </c>
      <c r="C65" s="58">
        <f t="shared" ref="C65:H65" si="13">+C66+C67</f>
        <v>0</v>
      </c>
      <c r="D65" s="59">
        <f t="shared" si="13"/>
        <v>0</v>
      </c>
      <c r="E65" s="58">
        <f t="shared" si="13"/>
        <v>0</v>
      </c>
      <c r="F65" s="60">
        <f t="shared" si="13"/>
        <v>0</v>
      </c>
      <c r="G65" s="58">
        <f t="shared" si="13"/>
        <v>0</v>
      </c>
      <c r="H65" s="60">
        <f t="shared" si="13"/>
        <v>0</v>
      </c>
      <c r="I65" s="58">
        <f t="shared" si="4"/>
        <v>0</v>
      </c>
      <c r="J65" s="59">
        <f t="shared" si="5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4"/>
        <v>0</v>
      </c>
      <c r="J66" s="67">
        <f t="shared" si="5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4"/>
        <v>0</v>
      </c>
      <c r="J67" s="69">
        <f t="shared" si="5"/>
        <v>0</v>
      </c>
    </row>
    <row r="68" spans="2:10" ht="31.5">
      <c r="B68" s="57" t="s">
        <v>298</v>
      </c>
      <c r="C68" s="146">
        <v>758847</v>
      </c>
      <c r="D68" s="147">
        <v>758847</v>
      </c>
      <c r="E68" s="146"/>
      <c r="F68" s="148"/>
      <c r="G68" s="146"/>
      <c r="H68" s="148"/>
      <c r="I68" s="58">
        <f t="shared" si="4"/>
        <v>758847</v>
      </c>
      <c r="J68" s="59">
        <f t="shared" si="5"/>
        <v>758847</v>
      </c>
    </row>
    <row r="69" spans="2:10" ht="32.25" thickBot="1">
      <c r="B69" s="57" t="s">
        <v>299</v>
      </c>
      <c r="C69" s="146"/>
      <c r="D69" s="147"/>
      <c r="E69" s="146"/>
      <c r="F69" s="148"/>
      <c r="G69" s="146"/>
      <c r="H69" s="148"/>
      <c r="I69" s="58">
        <f t="shared" si="4"/>
        <v>0</v>
      </c>
      <c r="J69" s="59">
        <f t="shared" si="5"/>
        <v>0</v>
      </c>
    </row>
    <row r="70" spans="2:10" ht="16.5" thickBot="1">
      <c r="B70" s="61" t="s">
        <v>362</v>
      </c>
      <c r="C70" s="62">
        <f t="shared" ref="C70:H70" si="14">+C69+C68+C65+C62+C59+C56+C53+C50+C44+C47+C41</f>
        <v>3451428</v>
      </c>
      <c r="D70" s="63">
        <f t="shared" si="14"/>
        <v>758847</v>
      </c>
      <c r="E70" s="64">
        <f t="shared" si="14"/>
        <v>10593416</v>
      </c>
      <c r="F70" s="65">
        <f t="shared" si="14"/>
        <v>10328703</v>
      </c>
      <c r="G70" s="64">
        <f t="shared" si="14"/>
        <v>0</v>
      </c>
      <c r="H70" s="65">
        <f t="shared" si="14"/>
        <v>0</v>
      </c>
      <c r="I70" s="62">
        <f t="shared" si="4"/>
        <v>14044844</v>
      </c>
      <c r="J70" s="63">
        <f t="shared" si="5"/>
        <v>11087550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3" operator="equal">
      <formula>"НЕРАВНЕНИЕ!"</formula>
    </cfRule>
  </conditionalFormatting>
  <dataValidations count="2">
    <dataValidation operator="lessThanOrEqual" allowBlank="1" showInputMessage="1" showErrorMessage="1" error="Въвежда се цяло отрицателно число!" sqref="B6:B70 C7:J70"/>
    <dataValidation type="list" allowBlank="1" showInputMessage="1" showErrorMessage="1" sqref="C4">
      <formula1>date</formula1>
    </dataValidation>
  </dataValidations>
  <pageMargins left="0.7" right="0.7" top="0.75" bottom="0.75" header="0.3" footer="0.3"/>
  <pageSetup paperSize="9" scale="58" orientation="landscape" horizontalDpi="4294967294" verticalDpi="4294967294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workbookViewId="0">
      <selection activeCell="G23" sqref="G23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31" customFormat="1" ht="14.25">
      <c r="A324" s="128" t="s">
        <v>359</v>
      </c>
      <c r="B324" s="129" t="s">
        <v>360</v>
      </c>
      <c r="C324" s="130"/>
    </row>
    <row r="325" spans="1:3" s="131" customFormat="1" ht="14.25">
      <c r="A325" s="132"/>
      <c r="B325" s="133">
        <v>44286</v>
      </c>
      <c r="C325" s="132"/>
    </row>
    <row r="326" spans="1:3" s="131" customFormat="1" ht="14.25">
      <c r="A326" s="132"/>
      <c r="B326" s="133">
        <v>44377</v>
      </c>
      <c r="C326" s="132"/>
    </row>
    <row r="327" spans="1:3" s="131" customFormat="1" ht="14.25">
      <c r="A327" s="132"/>
      <c r="B327" s="133">
        <v>44469</v>
      </c>
      <c r="C327" s="132"/>
    </row>
    <row r="328" spans="1:3" s="131" customFormat="1" ht="14.25">
      <c r="A328" s="132"/>
      <c r="B328" s="133">
        <v>44561</v>
      </c>
      <c r="C328" s="132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Verginiya Yordanova</cp:lastModifiedBy>
  <cp:lastPrinted>2022-02-10T11:52:18Z</cp:lastPrinted>
  <dcterms:created xsi:type="dcterms:W3CDTF">2021-11-19T12:26:58Z</dcterms:created>
  <dcterms:modified xsi:type="dcterms:W3CDTF">2022-02-14T08:04:18Z</dcterms:modified>
</cp:coreProperties>
</file>